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SA\TSA-2009-2019\FINAL REPORT 2019\"/>
    </mc:Choice>
  </mc:AlternateContent>
  <bookViews>
    <workbookView xWindow="-12" yWindow="-12" windowWidth="11532" windowHeight="7620"/>
  </bookViews>
  <sheets>
    <sheet name="selected indiecator" sheetId="8" r:id="rId1"/>
    <sheet name="Tab 2" sheetId="10" r:id="rId2"/>
    <sheet name="Tab 3" sheetId="1" r:id="rId3"/>
    <sheet name="Tab 4" sheetId="7" r:id="rId4"/>
    <sheet name="Tab 5" sheetId="9" r:id="rId5"/>
  </sheets>
  <definedNames>
    <definedName name="_xlnm.Print_Area" localSheetId="0">'selected indiecator'!$A$1:$I$20</definedName>
    <definedName name="_xlnm.Print_Area" localSheetId="1">'Tab 2'!$A$1:$I$15</definedName>
    <definedName name="_xlnm.Print_Area" localSheetId="2">'Tab 3'!$A$1:$I$15</definedName>
    <definedName name="_xlnm.Print_Area" localSheetId="3">'Tab 4'!$A$1:$I$15</definedName>
    <definedName name="_xlnm.Print_Area" localSheetId="4">'Tab 5'!$A$1:$I$15</definedName>
  </definedNames>
  <calcPr calcId="162913"/>
</workbook>
</file>

<file path=xl/calcChain.xml><?xml version="1.0" encoding="utf-8"?>
<calcChain xmlns="http://schemas.openxmlformats.org/spreadsheetml/2006/main">
  <c r="G14" i="9" l="1"/>
</calcChain>
</file>

<file path=xl/sharedStrings.xml><?xml version="1.0" encoding="utf-8"?>
<sst xmlns="http://schemas.openxmlformats.org/spreadsheetml/2006/main" count="140" uniqueCount="70">
  <si>
    <t>Total</t>
  </si>
  <si>
    <t>المجموع</t>
  </si>
  <si>
    <t>نفقات التسوق</t>
  </si>
  <si>
    <t>عدد ليالي المبيت للزوار المحليين في الفنادق</t>
  </si>
  <si>
    <t>المؤشر</t>
  </si>
  <si>
    <t>Indicator</t>
  </si>
  <si>
    <t>القيمة</t>
  </si>
  <si>
    <t>Value</t>
  </si>
  <si>
    <t>Number of overnight stay for domistic visitors in hotels</t>
  </si>
  <si>
    <t>The number of domistic visitors without overnight stay (same day visitors)</t>
  </si>
  <si>
    <t>Shopping expenditures</t>
  </si>
  <si>
    <t>Accommodation services</t>
  </si>
  <si>
    <t>Food and beverage serving services</t>
  </si>
  <si>
    <t>خدمات الفنادق والاقامة</t>
  </si>
  <si>
    <t>خدمات تقديم الطعام والشراب</t>
  </si>
  <si>
    <t>خدمات نقل الركاب والاتصالات</t>
  </si>
  <si>
    <t>نفقات اخرى*</t>
  </si>
  <si>
    <t>Other expenses*</t>
  </si>
  <si>
    <t>GDP at current prices  (million USD)</t>
  </si>
  <si>
    <t>الناتج المحلي الاجمالي بالاسعار الجارية (مليون دولار الامريكي)</t>
  </si>
  <si>
    <t>Number of inbound visitor without overnight stay (same day visitor)</t>
  </si>
  <si>
    <t>متوسط مدة الاقامة للزوار الوافدين في الفنادق المحلية (ليلة)</t>
  </si>
  <si>
    <t>Average length of stay for inbound visitors in local hotels (night)</t>
  </si>
  <si>
    <t xml:space="preserve">Passenger transport and communication services </t>
  </si>
  <si>
    <t>-Passenger transport</t>
  </si>
  <si>
    <t>-Communication services</t>
  </si>
  <si>
    <t xml:space="preserve">-خدمات نقل الركاب </t>
  </si>
  <si>
    <t>-الاتصالات</t>
  </si>
  <si>
    <t>القيمة بالالف دولار امريكي</t>
  </si>
  <si>
    <t>Value in USD 1000</t>
  </si>
  <si>
    <t>نسبة مساهمة استهلاك السياحة الوافدة في فلسطين من الناتج المحلي الاجمالي بالاسعار الجارية (%)</t>
  </si>
  <si>
    <t>نسبة مساهمة استهلاك السياحة الداخلية في فلسطين من الناتج المحلي الاجمالي بالاسعار الجارية (%)</t>
  </si>
  <si>
    <t>Contribution of internal tourism consumption to gross domestic product (GDP) to Palestine at current prices  (%)</t>
  </si>
  <si>
    <t>Contribution of inbound tourism consumption to gross domestic product (GDP) in Palestine at current prices  (%)</t>
  </si>
  <si>
    <t>البند</t>
  </si>
  <si>
    <t>عدد الزوار الوافدين مع مبيت*</t>
  </si>
  <si>
    <t>Number of inbound visitors with overnight stay*</t>
  </si>
  <si>
    <t>* نفقات أخرى: تشمل نفقات مكاتب السياحة والسفر والنفقات الترفيهيه.</t>
  </si>
  <si>
    <t xml:space="preserve">*Other expenses: include Tourism Agencies and Entertainments.         </t>
  </si>
  <si>
    <t xml:space="preserve">*Other expenses: include Tourism Agencies and Entertainments.                </t>
  </si>
  <si>
    <t>Item</t>
  </si>
  <si>
    <t>عدد الزوار الوافدين دون مبيت (زوار اليوم الواحد)</t>
  </si>
  <si>
    <t>عدد الزوار المحليين دون مبيت (زوار اليوم الواحد)</t>
  </si>
  <si>
    <t>متوسط مدة الاقامة للزوار الوافدين باستضافة اسر (ليلة)</t>
  </si>
  <si>
    <t>Average length of stay for inbound visitors in hosting of local families (night)</t>
  </si>
  <si>
    <t>عدد ليالي المبيت للزوار الوافدين*</t>
  </si>
  <si>
    <t>Number of overnight stays for inbound visitors*</t>
  </si>
  <si>
    <t>* تشمل الزوار الأجانب مع مبيت، والزوار مع مبيت باستضافة أسر فلسطينية، والزوار مع مبيت في بيت ملك.</t>
  </si>
  <si>
    <t>متوسط مدة الاقامة للزوار الوافدين في منازل ملكية ثانوية (ليلة)</t>
  </si>
  <si>
    <t>Average length of stay for inbound visitors in a secondary home  (night)</t>
  </si>
  <si>
    <t xml:space="preserve">عدد الزوار المحليين مع مبيت </t>
  </si>
  <si>
    <t>The number of domistic visitors with overnight stay</t>
  </si>
  <si>
    <t>* Include the  inbound visitors with overnight stay,  inbound visitors in hosting of local families and in secondary homes property (night).</t>
  </si>
  <si>
    <t xml:space="preserve">*Others expenses: include Tourism Agencies and Entertainments.                </t>
  </si>
  <si>
    <t>Passenger transport and communication services</t>
  </si>
  <si>
    <t xml:space="preserve">*Other expenses: include tourism agencies and entertainments.     </t>
  </si>
  <si>
    <r>
      <t xml:space="preserve">جدول </t>
    </r>
    <r>
      <rPr>
        <b/>
        <sz val="11"/>
        <rFont val="Times New Roman"/>
        <family val="1"/>
        <charset val="178"/>
      </rPr>
      <t xml:space="preserve">6: </t>
    </r>
    <r>
      <rPr>
        <b/>
        <sz val="11"/>
        <rFont val="Times New Roman"/>
        <family val="1"/>
      </rPr>
      <t>مؤشرات مختارة لقطاع السياحة في فلسطين</t>
    </r>
    <r>
      <rPr>
        <b/>
        <sz val="11"/>
        <rFont val="Simplified Arabic"/>
        <family val="1"/>
      </rPr>
      <t>، 2009- 2019</t>
    </r>
  </si>
  <si>
    <t>Table 6: Selected indicators for the tourism sector in Palestine, 2009- 2019</t>
  </si>
  <si>
    <t>جدول 9: استهلاك السياحة الخارجية للفلسطينيين حسب البند، 2009- 2019</t>
  </si>
  <si>
    <t>Table 9: Outbound tourism consumption in Palestinians abroad by Item, 2009- 2019</t>
  </si>
  <si>
    <t>Table 7: Inbound tourism consumption in Palestine by Item, 2009- 2019</t>
  </si>
  <si>
    <t>جدول 7: استهلاك السياحة الوافدة في فلسطين حسب البند، 2009- 2019</t>
  </si>
  <si>
    <t>جدول 8: استهلاك السياحة المحلية في فلسطين حسب البند، 2009- 2019</t>
  </si>
  <si>
    <t>Table 8: Domestic tourism consumption in Palestine by Item, 2009- 2019</t>
  </si>
  <si>
    <t>جدول 10: استهلاك السياحة الداخلية في فلسطين حسب البند، 2009- 2019</t>
  </si>
  <si>
    <t>Table 10: Internal  tourism consumption in Palestine by Item, 2009- 2019</t>
  </si>
  <si>
    <t>نسبة مساهمة استهلاك السياحة المحلية في فلسطين من الناتج المحلي الاجمالي بالاسعار الجارية (%)</t>
  </si>
  <si>
    <t>نسبة مساهمة استهلاك السياحة الوطنية في فلسطين من الناتج المحلي الاجمالي بالاسعار الجارية (%)</t>
  </si>
  <si>
    <t>Contribution of domestic tourism consumption to gross domestic product (GDP) to Palestine  at current prices  (%)</t>
  </si>
  <si>
    <t>Contribution of national tourism consumption to gross domestic product (GDP) to Palestine at current prices 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</si>
</sst>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_-* #,##0.00\-;_-* &quot;-&quot;??_-;_-@_-"/>
    <numFmt numFmtId="164" formatCode="0.0"/>
    <numFmt numFmtId="165" formatCode="_-* #,##0.0_-;_-* #,##0.0\-;_-* &quot;-&quot;??_-;_-@_-"/>
    <numFmt numFmtId="166" formatCode="_-* #,##0.0_-;_-* #,##0.0\-;_-* &quot;-&quot;?_-;_-@_-"/>
    <numFmt numFmtId="167" formatCode="_-* #,##0_-;_-* #,##0\-;_-* &quot;-&quot;??_-;_-@_-"/>
    <numFmt numFmtId="168" formatCode="0.0%"/>
    <numFmt numFmtId="169" formatCode="0.000"/>
    <numFmt numFmtId="170" formatCode="_-* #,##0.000_-;_-* #,##0.000\-;_-* &quot;-&quot;??_-;_-@_-"/>
  </numFmts>
  <fonts count="38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10"/>
      <color indexed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9"/>
      <name val="Arial"/>
      <family val="2"/>
    </font>
    <font>
      <b/>
      <sz val="96"/>
      <name val="Calibri"/>
      <family val="2"/>
      <scheme val="minor"/>
    </font>
    <font>
      <sz val="96"/>
      <name val="Times New Roman"/>
      <family val="1"/>
      <charset val="178"/>
    </font>
    <font>
      <b/>
      <sz val="96"/>
      <name val="Simplified Arabic"/>
      <family val="1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color rgb="FF000000"/>
      <name val="Simplified Arabic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Simplified Arabic"/>
      <family val="1"/>
    </font>
    <font>
      <sz val="10"/>
      <name val="Simplified Arabic"/>
      <family val="1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70">
    <xf numFmtId="0" fontId="0" fillId="0" borderId="0"/>
    <xf numFmtId="0" fontId="7" fillId="0" borderId="0"/>
    <xf numFmtId="0" fontId="13" fillId="0" borderId="0"/>
    <xf numFmtId="0" fontId="6" fillId="0" borderId="0"/>
    <xf numFmtId="0" fontId="18" fillId="0" borderId="0"/>
    <xf numFmtId="0" fontId="19" fillId="0" borderId="0"/>
    <xf numFmtId="0" fontId="20" fillId="0" borderId="0"/>
    <xf numFmtId="0" fontId="5" fillId="0" borderId="0"/>
    <xf numFmtId="0" fontId="21" fillId="0" borderId="0"/>
    <xf numFmtId="0" fontId="19" fillId="0" borderId="0"/>
    <xf numFmtId="0" fontId="4" fillId="0" borderId="0"/>
    <xf numFmtId="0" fontId="8" fillId="0" borderId="0"/>
    <xf numFmtId="0" fontId="4" fillId="0" borderId="0"/>
    <xf numFmtId="0" fontId="13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8" fillId="0" borderId="0"/>
    <xf numFmtId="0" fontId="4" fillId="0" borderId="0"/>
    <xf numFmtId="0" fontId="13" fillId="0" borderId="0"/>
    <xf numFmtId="0" fontId="13" fillId="0" borderId="0"/>
    <xf numFmtId="0" fontId="3" fillId="0" borderId="0"/>
    <xf numFmtId="0" fontId="21" fillId="0" borderId="0"/>
    <xf numFmtId="0" fontId="21" fillId="0" borderId="0"/>
    <xf numFmtId="0" fontId="2" fillId="0" borderId="0"/>
    <xf numFmtId="0" fontId="2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57">
    <xf numFmtId="0" fontId="0" fillId="0" borderId="0" xfId="0"/>
    <xf numFmtId="0" fontId="9" fillId="0" borderId="0" xfId="0" applyFont="1" applyAlignment="1">
      <alignment vertical="center"/>
    </xf>
    <xf numFmtId="0" fontId="17" fillId="0" borderId="11" xfId="0" applyFont="1" applyBorder="1" applyAlignment="1">
      <alignment horizontal="left" vertical="center" wrapText="1" indent="1"/>
    </xf>
    <xf numFmtId="0" fontId="27" fillId="0" borderId="0" xfId="0" applyFont="1" applyAlignment="1">
      <alignment horizontal="left" vertical="top" indent="1"/>
    </xf>
    <xf numFmtId="0" fontId="28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31" fillId="0" borderId="0" xfId="0" applyFont="1"/>
    <xf numFmtId="164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17" fillId="0" borderId="13" xfId="0" applyFont="1" applyBorder="1" applyAlignment="1">
      <alignment horizontal="center" vertical="center" wrapText="1"/>
    </xf>
    <xf numFmtId="168" fontId="26" fillId="0" borderId="6" xfId="68" applyNumberFormat="1" applyFont="1" applyBorder="1" applyAlignment="1">
      <alignment vertical="center" wrapText="1"/>
    </xf>
    <xf numFmtId="168" fontId="26" fillId="0" borderId="0" xfId="68" applyNumberFormat="1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right" vertical="top" indent="1"/>
    </xf>
    <xf numFmtId="0" fontId="9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68" fontId="26" fillId="0" borderId="0" xfId="68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6" xfId="0" applyFont="1" applyBorder="1" applyAlignment="1">
      <alignment vertical="center"/>
    </xf>
    <xf numFmtId="0" fontId="26" fillId="0" borderId="6" xfId="0" applyFont="1" applyBorder="1" applyAlignment="1">
      <alignment vertical="center"/>
    </xf>
    <xf numFmtId="0" fontId="14" fillId="0" borderId="6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top" wrapText="1"/>
    </xf>
    <xf numFmtId="0" fontId="0" fillId="0" borderId="0" xfId="0" applyBorder="1"/>
    <xf numFmtId="168" fontId="0" fillId="0" borderId="6" xfId="68" applyNumberFormat="1" applyFont="1" applyBorder="1"/>
    <xf numFmtId="2" fontId="30" fillId="0" borderId="1" xfId="0" applyNumberFormat="1" applyFont="1" applyBorder="1" applyAlignment="1">
      <alignment horizontal="right" vertical="center" wrapText="1" indent="1"/>
    </xf>
    <xf numFmtId="2" fontId="30" fillId="0" borderId="2" xfId="0" applyNumberFormat="1" applyFont="1" applyBorder="1" applyAlignment="1">
      <alignment horizontal="right" vertical="center" wrapText="1" indent="1"/>
    </xf>
    <xf numFmtId="0" fontId="10" fillId="0" borderId="13" xfId="0" applyFont="1" applyBorder="1" applyAlignment="1">
      <alignment horizontal="right" vertical="center" indent="1" readingOrder="2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Border="1" applyAlignment="1">
      <alignment vertical="center"/>
    </xf>
    <xf numFmtId="164" fontId="26" fillId="0" borderId="0" xfId="0" applyNumberFormat="1" applyFont="1" applyBorder="1" applyAlignment="1">
      <alignment vertical="center"/>
    </xf>
    <xf numFmtId="164" fontId="17" fillId="0" borderId="0" xfId="0" applyNumberFormat="1" applyFont="1" applyBorder="1" applyAlignment="1">
      <alignment horizontal="center" vertical="center" wrapText="1"/>
    </xf>
    <xf numFmtId="164" fontId="26" fillId="0" borderId="0" xfId="68" applyNumberFormat="1" applyFont="1" applyBorder="1" applyAlignment="1">
      <alignment vertical="center" wrapText="1"/>
    </xf>
    <xf numFmtId="164" fontId="0" fillId="0" borderId="0" xfId="0" applyNumberFormat="1" applyAlignment="1">
      <alignment vertical="center"/>
    </xf>
    <xf numFmtId="43" fontId="33" fillId="0" borderId="0" xfId="0" applyNumberFormat="1" applyFont="1" applyBorder="1" applyAlignment="1">
      <alignment horizontal="left" vertical="top"/>
    </xf>
    <xf numFmtId="0" fontId="17" fillId="0" borderId="13" xfId="0" applyFont="1" applyBorder="1" applyAlignment="1">
      <alignment horizontal="left" vertical="center" wrapText="1" indent="1"/>
    </xf>
    <xf numFmtId="2" fontId="9" fillId="0" borderId="0" xfId="0" applyNumberFormat="1" applyFont="1" applyAlignment="1">
      <alignment vertical="center"/>
    </xf>
    <xf numFmtId="2" fontId="17" fillId="0" borderId="0" xfId="0" applyNumberFormat="1" applyFont="1" applyBorder="1" applyAlignment="1">
      <alignment vertical="center"/>
    </xf>
    <xf numFmtId="2" fontId="26" fillId="0" borderId="0" xfId="68" applyNumberFormat="1" applyFont="1" applyBorder="1" applyAlignment="1">
      <alignment vertical="center" wrapText="1"/>
    </xf>
    <xf numFmtId="2" fontId="26" fillId="0" borderId="0" xfId="0" applyNumberFormat="1" applyFont="1" applyBorder="1" applyAlignment="1">
      <alignment vertical="center" wrapText="1"/>
    </xf>
    <xf numFmtId="2" fontId="0" fillId="0" borderId="0" xfId="0" applyNumberFormat="1" applyBorder="1"/>
    <xf numFmtId="2" fontId="0" fillId="0" borderId="0" xfId="0" applyNumberFormat="1"/>
    <xf numFmtId="0" fontId="8" fillId="0" borderId="0" xfId="0" applyFont="1" applyBorder="1"/>
    <xf numFmtId="168" fontId="0" fillId="0" borderId="0" xfId="68" applyNumberFormat="1" applyFont="1" applyBorder="1"/>
    <xf numFmtId="43" fontId="0" fillId="0" borderId="0" xfId="0" applyNumberFormat="1"/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indent="1"/>
    </xf>
    <xf numFmtId="0" fontId="15" fillId="0" borderId="0" xfId="0" applyFont="1" applyAlignment="1">
      <alignment horizontal="left" vertical="center"/>
    </xf>
    <xf numFmtId="0" fontId="30" fillId="0" borderId="7" xfId="0" applyFont="1" applyBorder="1" applyAlignment="1">
      <alignment horizontal="right" vertical="center" indent="1"/>
    </xf>
    <xf numFmtId="49" fontId="30" fillId="0" borderId="2" xfId="0" applyNumberFormat="1" applyFont="1" applyBorder="1" applyAlignment="1">
      <alignment horizontal="right" vertical="center" wrapText="1" indent="2" readingOrder="2"/>
    </xf>
    <xf numFmtId="168" fontId="0" fillId="0" borderId="0" xfId="68" applyNumberFormat="1" applyFont="1" applyAlignment="1">
      <alignment vertical="center"/>
    </xf>
    <xf numFmtId="0" fontId="8" fillId="0" borderId="0" xfId="0" applyFont="1"/>
    <xf numFmtId="10" fontId="0" fillId="0" borderId="0" xfId="68" applyNumberFormat="1" applyFont="1" applyAlignment="1">
      <alignment vertical="center"/>
    </xf>
    <xf numFmtId="168" fontId="0" fillId="0" borderId="0" xfId="68" applyNumberFormat="1" applyFont="1"/>
    <xf numFmtId="165" fontId="0" fillId="0" borderId="0" xfId="0" applyNumberFormat="1" applyAlignment="1">
      <alignment vertical="center"/>
    </xf>
    <xf numFmtId="0" fontId="15" fillId="0" borderId="0" xfId="0" applyFont="1" applyBorder="1" applyAlignment="1">
      <alignment horizontal="left" vertical="top" wrapText="1" indent="1"/>
    </xf>
    <xf numFmtId="168" fontId="9" fillId="0" borderId="0" xfId="68" applyNumberFormat="1" applyFont="1" applyBorder="1" applyAlignment="1">
      <alignment vertical="center"/>
    </xf>
    <xf numFmtId="168" fontId="10" fillId="0" borderId="0" xfId="68" applyNumberFormat="1" applyFont="1" applyBorder="1" applyAlignment="1">
      <alignment horizontal="center" vertical="center" wrapText="1"/>
    </xf>
    <xf numFmtId="168" fontId="17" fillId="0" borderId="0" xfId="68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 indent="1"/>
    </xf>
    <xf numFmtId="165" fontId="0" fillId="0" borderId="0" xfId="68" applyNumberFormat="1" applyFont="1" applyAlignment="1">
      <alignment vertical="center"/>
    </xf>
    <xf numFmtId="0" fontId="26" fillId="0" borderId="0" xfId="0" applyFont="1" applyBorder="1" applyAlignment="1">
      <alignment vertical="top"/>
    </xf>
    <xf numFmtId="164" fontId="26" fillId="0" borderId="0" xfId="0" applyNumberFormat="1" applyFont="1" applyBorder="1" applyAlignment="1">
      <alignment vertical="top"/>
    </xf>
    <xf numFmtId="0" fontId="26" fillId="0" borderId="0" xfId="0" applyFont="1" applyAlignment="1">
      <alignment vertical="top"/>
    </xf>
    <xf numFmtId="0" fontId="10" fillId="0" borderId="12" xfId="0" applyFont="1" applyBorder="1" applyAlignment="1">
      <alignment horizontal="right" vertical="center" wrapText="1" indent="1"/>
    </xf>
    <xf numFmtId="0" fontId="17" fillId="0" borderId="11" xfId="0" applyFont="1" applyBorder="1" applyAlignment="1">
      <alignment horizontal="left" vertical="center" wrapText="1" indent="1" readingOrder="1"/>
    </xf>
    <xf numFmtId="164" fontId="0" fillId="0" borderId="0" xfId="0" applyNumberFormat="1"/>
    <xf numFmtId="0" fontId="17" fillId="0" borderId="9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indent="1"/>
    </xf>
    <xf numFmtId="0" fontId="26" fillId="0" borderId="4" xfId="0" applyFont="1" applyBorder="1" applyAlignment="1">
      <alignment horizontal="left" vertical="center" wrapText="1" indent="1"/>
    </xf>
    <xf numFmtId="0" fontId="26" fillId="0" borderId="6" xfId="0" applyFont="1" applyBorder="1" applyAlignment="1">
      <alignment horizontal="left" vertical="center" wrapText="1" indent="1"/>
    </xf>
    <xf numFmtId="49" fontId="26" fillId="0" borderId="6" xfId="0" applyNumberFormat="1" applyFont="1" applyBorder="1" applyAlignment="1">
      <alignment horizontal="left" vertical="center" wrapText="1" indent="2"/>
    </xf>
    <xf numFmtId="0" fontId="17" fillId="0" borderId="5" xfId="0" applyFont="1" applyBorder="1" applyAlignment="1">
      <alignment horizontal="center" vertical="center" wrapText="1"/>
    </xf>
    <xf numFmtId="166" fontId="0" fillId="0" borderId="0" xfId="0" applyNumberFormat="1" applyAlignment="1">
      <alignment vertical="center"/>
    </xf>
    <xf numFmtId="169" fontId="0" fillId="0" borderId="0" xfId="0" applyNumberFormat="1" applyAlignment="1">
      <alignment vertical="center"/>
    </xf>
    <xf numFmtId="164" fontId="0" fillId="0" borderId="0" xfId="68" applyNumberFormat="1" applyFont="1" applyAlignment="1">
      <alignment vertical="center"/>
    </xf>
    <xf numFmtId="166" fontId="17" fillId="0" borderId="13" xfId="69" applyNumberFormat="1" applyFont="1" applyFill="1" applyBorder="1" applyAlignment="1">
      <alignment horizontal="right" vertical="center" indent="1"/>
    </xf>
    <xf numFmtId="164" fontId="0" fillId="0" borderId="0" xfId="68" applyNumberFormat="1" applyFont="1"/>
    <xf numFmtId="164" fontId="0" fillId="0" borderId="6" xfId="68" applyNumberFormat="1" applyFont="1" applyBorder="1"/>
    <xf numFmtId="0" fontId="17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164" fontId="0" fillId="0" borderId="0" xfId="68" applyNumberFormat="1" applyFont="1" applyBorder="1"/>
    <xf numFmtId="0" fontId="26" fillId="0" borderId="0" xfId="0" applyFont="1" applyBorder="1" applyAlignment="1">
      <alignment horizontal="left" vertical="center" indent="1"/>
    </xf>
    <xf numFmtId="0" fontId="0" fillId="0" borderId="14" xfId="0" applyBorder="1"/>
    <xf numFmtId="0" fontId="10" fillId="0" borderId="14" xfId="0" applyFont="1" applyBorder="1" applyAlignment="1">
      <alignment horizontal="right" vertical="center" wrapText="1" indent="1"/>
    </xf>
    <xf numFmtId="166" fontId="26" fillId="0" borderId="2" xfId="69" applyNumberFormat="1" applyFont="1" applyFill="1" applyBorder="1" applyAlignment="1">
      <alignment horizontal="right" vertical="center" indent="1"/>
    </xf>
    <xf numFmtId="166" fontId="26" fillId="0" borderId="10" xfId="69" applyNumberFormat="1" applyFont="1" applyFill="1" applyBorder="1" applyAlignment="1">
      <alignment horizontal="right" vertical="center" indent="1"/>
    </xf>
    <xf numFmtId="166" fontId="26" fillId="0" borderId="1" xfId="69" applyNumberFormat="1" applyFont="1" applyBorder="1" applyAlignment="1">
      <alignment horizontal="right" vertical="center" indent="1"/>
    </xf>
    <xf numFmtId="166" fontId="17" fillId="0" borderId="10" xfId="69" applyNumberFormat="1" applyFont="1" applyFill="1" applyBorder="1" applyAlignment="1">
      <alignment horizontal="right" vertical="center" indent="1"/>
    </xf>
    <xf numFmtId="1" fontId="36" fillId="0" borderId="0" xfId="0" applyNumberFormat="1" applyFont="1" applyBorder="1" applyAlignment="1">
      <alignment vertical="center"/>
    </xf>
    <xf numFmtId="0" fontId="32" fillId="0" borderId="0" xfId="0" applyFont="1" applyBorder="1" applyAlignment="1">
      <alignment horizontal="right" vertical="center" readingOrder="2"/>
    </xf>
    <xf numFmtId="170" fontId="0" fillId="0" borderId="0" xfId="0" applyNumberFormat="1"/>
    <xf numFmtId="2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2" fontId="0" fillId="0" borderId="0" xfId="0" applyNumberFormat="1" applyAlignment="1">
      <alignment horizontal="right" vertical="center"/>
    </xf>
    <xf numFmtId="2" fontId="33" fillId="0" borderId="0" xfId="0" applyNumberFormat="1" applyFont="1" applyBorder="1" applyAlignment="1">
      <alignment horizontal="right" vertical="top"/>
    </xf>
    <xf numFmtId="165" fontId="0" fillId="0" borderId="0" xfId="0" applyNumberFormat="1"/>
    <xf numFmtId="168" fontId="8" fillId="0" borderId="0" xfId="68" applyNumberFormat="1" applyFont="1" applyAlignment="1">
      <alignment vertical="center"/>
    </xf>
    <xf numFmtId="167" fontId="37" fillId="0" borderId="2" xfId="67" applyNumberFormat="1" applyFont="1" applyBorder="1" applyAlignment="1">
      <alignment horizontal="right" vertical="top" indent="1"/>
    </xf>
    <xf numFmtId="0" fontId="30" fillId="0" borderId="2" xfId="0" applyFont="1" applyBorder="1" applyAlignment="1">
      <alignment horizontal="right" vertical="top" indent="1" readingOrder="2"/>
    </xf>
    <xf numFmtId="167" fontId="26" fillId="0" borderId="2" xfId="67" applyNumberFormat="1" applyFont="1" applyBorder="1" applyAlignment="1">
      <alignment horizontal="right" vertical="top" indent="1"/>
    </xf>
    <xf numFmtId="0" fontId="35" fillId="0" borderId="2" xfId="0" applyFont="1" applyBorder="1" applyAlignment="1">
      <alignment horizontal="right" vertical="top" indent="1" readingOrder="2"/>
    </xf>
    <xf numFmtId="167" fontId="26" fillId="0" borderId="15" xfId="67" applyNumberFormat="1" applyFont="1" applyBorder="1" applyAlignment="1">
      <alignment horizontal="right" vertical="top" indent="1"/>
    </xf>
    <xf numFmtId="0" fontId="30" fillId="0" borderId="15" xfId="0" applyFont="1" applyBorder="1" applyAlignment="1">
      <alignment horizontal="right" vertical="top" wrapText="1" indent="1" readingOrder="2"/>
    </xf>
    <xf numFmtId="165" fontId="26" fillId="0" borderId="2" xfId="69" applyNumberFormat="1" applyFont="1" applyBorder="1" applyAlignment="1">
      <alignment horizontal="right" vertical="top" indent="1"/>
    </xf>
    <xf numFmtId="165" fontId="26" fillId="0" borderId="2" xfId="67" applyNumberFormat="1" applyFont="1" applyBorder="1" applyAlignment="1">
      <alignment horizontal="right" vertical="top" indent="1"/>
    </xf>
    <xf numFmtId="0" fontId="30" fillId="0" borderId="2" xfId="0" applyFont="1" applyBorder="1" applyAlignment="1">
      <alignment horizontal="right" vertical="top" wrapText="1" indent="1" readingOrder="2"/>
    </xf>
    <xf numFmtId="165" fontId="26" fillId="2" borderId="2" xfId="67" applyNumberFormat="1" applyFont="1" applyFill="1" applyBorder="1" applyAlignment="1">
      <alignment horizontal="right" vertical="top" indent="1"/>
    </xf>
    <xf numFmtId="165" fontId="37" fillId="0" borderId="2" xfId="69" applyNumberFormat="1" applyFont="1" applyBorder="1" applyAlignment="1">
      <alignment horizontal="right" vertical="top" indent="1"/>
    </xf>
    <xf numFmtId="165" fontId="37" fillId="0" borderId="2" xfId="67" applyNumberFormat="1" applyFont="1" applyBorder="1" applyAlignment="1">
      <alignment horizontal="right" vertical="top" indent="1"/>
    </xf>
    <xf numFmtId="0" fontId="35" fillId="0" borderId="2" xfId="0" applyFont="1" applyBorder="1" applyAlignment="1">
      <alignment horizontal="right" vertical="top" wrapText="1" indent="1" readingOrder="2"/>
    </xf>
    <xf numFmtId="165" fontId="26" fillId="0" borderId="17" xfId="69" applyNumberFormat="1" applyFont="1" applyBorder="1" applyAlignment="1">
      <alignment horizontal="right" vertical="top" indent="1"/>
    </xf>
    <xf numFmtId="165" fontId="26" fillId="0" borderId="17" xfId="67" applyNumberFormat="1" applyFont="1" applyBorder="1" applyAlignment="1">
      <alignment horizontal="right" vertical="top" indent="1"/>
    </xf>
    <xf numFmtId="0" fontId="30" fillId="0" borderId="17" xfId="0" applyFont="1" applyBorder="1" applyAlignment="1">
      <alignment horizontal="right" vertical="top" wrapText="1" indent="1" readingOrder="2"/>
    </xf>
    <xf numFmtId="165" fontId="26" fillId="0" borderId="10" xfId="67" applyNumberFormat="1" applyFont="1" applyBorder="1" applyAlignment="1">
      <alignment horizontal="right" vertical="top" indent="1"/>
    </xf>
    <xf numFmtId="0" fontId="30" fillId="0" borderId="10" xfId="0" applyFont="1" applyBorder="1" applyAlignment="1">
      <alignment horizontal="right" vertical="top" wrapText="1" indent="1" readingOrder="2"/>
    </xf>
    <xf numFmtId="0" fontId="26" fillId="0" borderId="6" xfId="0" applyFont="1" applyBorder="1" applyAlignment="1">
      <alignment horizontal="left" vertical="top" wrapText="1" indent="1"/>
    </xf>
    <xf numFmtId="0" fontId="37" fillId="0" borderId="6" xfId="0" applyFont="1" applyBorder="1" applyAlignment="1">
      <alignment horizontal="left" vertical="top" wrapText="1" indent="1"/>
    </xf>
    <xf numFmtId="0" fontId="26" fillId="0" borderId="16" xfId="0" applyFont="1" applyBorder="1" applyAlignment="1">
      <alignment horizontal="left" vertical="top" wrapText="1" indent="1"/>
    </xf>
    <xf numFmtId="0" fontId="26" fillId="0" borderId="18" xfId="0" applyFont="1" applyBorder="1" applyAlignment="1">
      <alignment horizontal="left" vertical="top" wrapText="1" indent="1"/>
    </xf>
    <xf numFmtId="0" fontId="26" fillId="0" borderId="9" xfId="0" applyFont="1" applyBorder="1" applyAlignment="1">
      <alignment horizontal="left" vertical="top" wrapText="1" indent="1"/>
    </xf>
    <xf numFmtId="0" fontId="9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2" fillId="0" borderId="3" xfId="0" applyFont="1" applyBorder="1" applyAlignment="1">
      <alignment horizontal="right" vertical="top" wrapText="1" indent="1" readingOrder="2"/>
    </xf>
    <xf numFmtId="0" fontId="26" fillId="0" borderId="3" xfId="0" applyFont="1" applyBorder="1" applyAlignment="1">
      <alignment horizontal="left" vertical="top" wrapText="1" indent="1"/>
    </xf>
    <xf numFmtId="1" fontId="36" fillId="0" borderId="0" xfId="0" applyNumberFormat="1" applyFont="1" applyBorder="1" applyAlignment="1">
      <alignment horizontal="right" vertical="center" indent="1" readingOrder="2"/>
    </xf>
    <xf numFmtId="0" fontId="16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 indent="1"/>
    </xf>
    <xf numFmtId="0" fontId="32" fillId="0" borderId="0" xfId="0" applyFont="1" applyBorder="1" applyAlignment="1">
      <alignment horizontal="right" indent="1" readingOrder="2"/>
    </xf>
    <xf numFmtId="0" fontId="36" fillId="0" borderId="0" xfId="0" applyFont="1" applyBorder="1" applyAlignment="1">
      <alignment horizontal="right" indent="1" readingOrder="2"/>
    </xf>
    <xf numFmtId="0" fontId="26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32" fillId="0" borderId="0" xfId="0" applyFont="1" applyBorder="1" applyAlignment="1">
      <alignment horizontal="right" vertical="center" indent="1" readingOrder="2"/>
    </xf>
    <xf numFmtId="0" fontId="0" fillId="0" borderId="0" xfId="0" applyAlignment="1">
      <alignment horizontal="right" vertical="center" indent="1" readingOrder="2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right" vertical="center" indent="1" readingOrder="2"/>
    </xf>
    <xf numFmtId="0" fontId="34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</cellXfs>
  <cellStyles count="70">
    <cellStyle name="Comma" xfId="67" builtinId="3"/>
    <cellStyle name="Comma 2" xfId="69"/>
    <cellStyle name="Normal" xfId="0" builtinId="0"/>
    <cellStyle name="Normal 10" xfId="36"/>
    <cellStyle name="Normal 10 2" xfId="61"/>
    <cellStyle name="Normal 11" xfId="54"/>
    <cellStyle name="Normal 12" xfId="55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7" xfId="10"/>
    <cellStyle name="Normal 7 2" xfId="42"/>
    <cellStyle name="Normal 8" xfId="33"/>
    <cellStyle name="Normal 9" xfId="37"/>
    <cellStyle name="Normal 9 2" xfId="52"/>
    <cellStyle name="Percent" xfId="68" builtinId="5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view="pageBreakPreview" topLeftCell="A7" zoomScaleNormal="115" zoomScaleSheetLayoutView="100" workbookViewId="0">
      <selection activeCell="D17" sqref="D17"/>
    </sheetView>
  </sheetViews>
  <sheetFormatPr defaultRowHeight="13.2"/>
  <cols>
    <col min="1" max="1" width="37.109375" customWidth="1"/>
    <col min="2" max="2" width="12.88671875" customWidth="1"/>
    <col min="3" max="8" width="13" customWidth="1"/>
    <col min="9" max="9" width="38" customWidth="1"/>
    <col min="10" max="10" width="12.109375" bestFit="1" customWidth="1"/>
    <col min="11" max="11" width="11.44140625" customWidth="1"/>
    <col min="12" max="12" width="11.6640625" style="49" bestFit="1" customWidth="1"/>
    <col min="13" max="22" width="9.109375" style="31"/>
  </cols>
  <sheetData>
    <row r="1" spans="1:18" ht="19.5" customHeight="1">
      <c r="A1" s="138" t="s">
        <v>56</v>
      </c>
      <c r="B1" s="138"/>
      <c r="C1" s="138"/>
      <c r="D1" s="138"/>
      <c r="E1" s="138"/>
      <c r="F1" s="138"/>
      <c r="G1" s="138"/>
      <c r="H1" s="138"/>
      <c r="I1" s="138"/>
      <c r="J1" s="32"/>
      <c r="K1" s="31"/>
      <c r="L1" s="48"/>
    </row>
    <row r="2" spans="1:18" ht="19.5" customHeight="1">
      <c r="A2" s="133" t="s">
        <v>57</v>
      </c>
      <c r="B2" s="133"/>
      <c r="C2" s="133"/>
      <c r="D2" s="133"/>
      <c r="E2" s="133"/>
      <c r="F2" s="133"/>
      <c r="G2" s="133"/>
      <c r="H2" s="133"/>
      <c r="I2" s="133"/>
      <c r="J2" s="32"/>
      <c r="K2" s="31"/>
      <c r="L2" s="48"/>
    </row>
    <row r="3" spans="1:18" ht="4.5" customHeight="1">
      <c r="A3" s="3"/>
      <c r="B3" s="3"/>
      <c r="C3" s="4"/>
      <c r="D3" s="4"/>
      <c r="E3" s="4"/>
      <c r="F3" s="4"/>
      <c r="G3" s="4"/>
      <c r="H3" s="4"/>
      <c r="I3" s="18"/>
      <c r="J3" s="32"/>
      <c r="K3" s="31"/>
      <c r="L3" s="48"/>
    </row>
    <row r="4" spans="1:18" ht="17.25" customHeight="1">
      <c r="A4" s="134" t="s">
        <v>5</v>
      </c>
      <c r="B4" s="76" t="s">
        <v>7</v>
      </c>
      <c r="C4" s="95"/>
      <c r="D4" s="96"/>
      <c r="E4" s="96"/>
      <c r="F4" s="96"/>
      <c r="G4" s="96"/>
      <c r="H4" s="75" t="s">
        <v>6</v>
      </c>
      <c r="I4" s="136" t="s">
        <v>4</v>
      </c>
      <c r="J4" s="32"/>
      <c r="K4" s="31"/>
      <c r="L4" s="48"/>
    </row>
    <row r="5" spans="1:18" ht="17.25" customHeight="1">
      <c r="A5" s="135"/>
      <c r="B5" s="78">
        <v>2019</v>
      </c>
      <c r="C5" s="78">
        <v>2018</v>
      </c>
      <c r="D5" s="92">
        <v>2017</v>
      </c>
      <c r="E5" s="92">
        <v>2016</v>
      </c>
      <c r="F5" s="92">
        <v>2014</v>
      </c>
      <c r="G5" s="92">
        <v>2012</v>
      </c>
      <c r="H5" s="92">
        <v>2009</v>
      </c>
      <c r="I5" s="137"/>
      <c r="J5" s="32"/>
      <c r="K5" s="31"/>
      <c r="L5" s="48"/>
    </row>
    <row r="6" spans="1:18" ht="18.600000000000001">
      <c r="A6" s="128" t="s">
        <v>36</v>
      </c>
      <c r="B6" s="110">
        <v>1110090.8123933817</v>
      </c>
      <c r="C6" s="110">
        <v>985047.01309981919</v>
      </c>
      <c r="D6" s="110">
        <v>928903.85530645109</v>
      </c>
      <c r="E6" s="110">
        <v>770297.01711854385</v>
      </c>
      <c r="F6" s="110">
        <v>967232.15182403987</v>
      </c>
      <c r="G6" s="110">
        <v>911120.9</v>
      </c>
      <c r="H6" s="110">
        <v>843622.8</v>
      </c>
      <c r="I6" s="111" t="s">
        <v>35</v>
      </c>
      <c r="J6" s="32"/>
      <c r="K6" s="31"/>
      <c r="L6" s="48"/>
    </row>
    <row r="7" spans="1:18" ht="22.8">
      <c r="A7" s="128" t="s">
        <v>20</v>
      </c>
      <c r="B7" s="112">
        <v>3122377</v>
      </c>
      <c r="C7" s="112">
        <v>2443616</v>
      </c>
      <c r="D7" s="112">
        <v>2263180</v>
      </c>
      <c r="E7" s="112">
        <v>1830751.9999999998</v>
      </c>
      <c r="F7" s="112">
        <v>1971262.9999999995</v>
      </c>
      <c r="G7" s="112">
        <v>2070535</v>
      </c>
      <c r="H7" s="112">
        <v>978123.99999999977</v>
      </c>
      <c r="I7" s="111" t="s">
        <v>41</v>
      </c>
      <c r="J7" s="32"/>
      <c r="K7" s="31"/>
      <c r="L7" s="48"/>
    </row>
    <row r="8" spans="1:18" ht="22.8">
      <c r="A8" s="129" t="s">
        <v>51</v>
      </c>
      <c r="B8" s="110">
        <v>58897</v>
      </c>
      <c r="C8" s="110">
        <v>47606.999999999993</v>
      </c>
      <c r="D8" s="110">
        <v>42964.000000000007</v>
      </c>
      <c r="E8" s="110">
        <v>48115</v>
      </c>
      <c r="F8" s="110">
        <v>54437</v>
      </c>
      <c r="G8" s="110">
        <v>85385</v>
      </c>
      <c r="H8" s="110">
        <v>57003</v>
      </c>
      <c r="I8" s="113" t="s">
        <v>50</v>
      </c>
      <c r="J8" s="32"/>
      <c r="K8" s="31"/>
      <c r="L8" s="48"/>
    </row>
    <row r="9" spans="1:18" ht="22.8">
      <c r="A9" s="130" t="s">
        <v>9</v>
      </c>
      <c r="B9" s="114">
        <v>3668165</v>
      </c>
      <c r="C9" s="114">
        <v>2877106</v>
      </c>
      <c r="D9" s="114">
        <v>3175984.9999999991</v>
      </c>
      <c r="E9" s="114">
        <v>2484466.9999999991</v>
      </c>
      <c r="F9" s="114">
        <v>2497788.9999999995</v>
      </c>
      <c r="G9" s="114">
        <v>2144206</v>
      </c>
      <c r="H9" s="114">
        <v>1162856.9999999993</v>
      </c>
      <c r="I9" s="115" t="s">
        <v>42</v>
      </c>
      <c r="J9" s="32"/>
      <c r="K9" s="31"/>
      <c r="L9" s="48"/>
      <c r="M9" s="50"/>
      <c r="R9" s="66"/>
    </row>
    <row r="10" spans="1:18" ht="22.8">
      <c r="A10" s="128" t="s">
        <v>22</v>
      </c>
      <c r="B10" s="116">
        <v>5.6340122254916549</v>
      </c>
      <c r="C10" s="117">
        <v>5.7914370317148105</v>
      </c>
      <c r="D10" s="117">
        <v>5.9264052120231545</v>
      </c>
      <c r="E10" s="117">
        <v>5.9451607164804727</v>
      </c>
      <c r="F10" s="117">
        <v>5.1986570323623074</v>
      </c>
      <c r="G10" s="117">
        <v>4.9335860836262668</v>
      </c>
      <c r="H10" s="117">
        <v>4.87</v>
      </c>
      <c r="I10" s="118" t="s">
        <v>21</v>
      </c>
      <c r="J10" s="32"/>
      <c r="K10" s="31"/>
      <c r="L10" s="48"/>
      <c r="R10" s="66"/>
    </row>
    <row r="11" spans="1:18" ht="22.8">
      <c r="A11" s="128" t="s">
        <v>44</v>
      </c>
      <c r="B11" s="116">
        <v>13.978320792185835</v>
      </c>
      <c r="C11" s="117">
        <v>14.57</v>
      </c>
      <c r="D11" s="117">
        <v>13</v>
      </c>
      <c r="E11" s="117">
        <v>12.5</v>
      </c>
      <c r="F11" s="117">
        <v>14.4</v>
      </c>
      <c r="G11" s="119"/>
      <c r="H11" s="119"/>
      <c r="I11" s="118" t="s">
        <v>43</v>
      </c>
      <c r="J11" s="32"/>
      <c r="K11" s="31"/>
      <c r="L11" s="48"/>
      <c r="R11" s="66"/>
    </row>
    <row r="12" spans="1:18" ht="26.25" customHeight="1">
      <c r="A12" s="129" t="s">
        <v>49</v>
      </c>
      <c r="B12" s="120">
        <v>17.550780969672111</v>
      </c>
      <c r="C12" s="121">
        <v>18.415671840159856</v>
      </c>
      <c r="D12" s="121">
        <v>18.3</v>
      </c>
      <c r="E12" s="121">
        <v>18.600000000000001</v>
      </c>
      <c r="F12" s="121">
        <v>15.9</v>
      </c>
      <c r="G12" s="121">
        <v>14.9</v>
      </c>
      <c r="H12" s="121">
        <v>14</v>
      </c>
      <c r="I12" s="122" t="s">
        <v>48</v>
      </c>
      <c r="J12" s="32"/>
      <c r="K12" s="31"/>
      <c r="L12" s="48"/>
      <c r="R12" s="66"/>
    </row>
    <row r="13" spans="1:18" ht="18.600000000000001">
      <c r="A13" s="128" t="s">
        <v>46</v>
      </c>
      <c r="B13" s="117">
        <v>8347054.7164145475</v>
      </c>
      <c r="C13" s="117">
        <v>7794680.7228643633</v>
      </c>
      <c r="D13" s="117">
        <v>7761273.5807716073</v>
      </c>
      <c r="E13" s="117">
        <v>6662125.2169817975</v>
      </c>
      <c r="F13" s="117">
        <v>7516797.2193026552</v>
      </c>
      <c r="G13" s="117">
        <v>4896919.4000000004</v>
      </c>
      <c r="H13" s="117">
        <v>7937874.5999999996</v>
      </c>
      <c r="I13" s="118" t="s">
        <v>45</v>
      </c>
      <c r="J13" s="32"/>
      <c r="K13" s="31"/>
      <c r="L13" s="48"/>
      <c r="R13" s="70"/>
    </row>
    <row r="14" spans="1:18" ht="22.8">
      <c r="A14" s="128" t="s">
        <v>8</v>
      </c>
      <c r="B14" s="112">
        <v>146290</v>
      </c>
      <c r="C14" s="112">
        <v>145948.99999999991</v>
      </c>
      <c r="D14" s="112">
        <v>146368.99999999994</v>
      </c>
      <c r="E14" s="112">
        <v>167117</v>
      </c>
      <c r="F14" s="112">
        <v>147859</v>
      </c>
      <c r="G14" s="112">
        <v>174330</v>
      </c>
      <c r="H14" s="112">
        <v>115978</v>
      </c>
      <c r="I14" s="118" t="s">
        <v>3</v>
      </c>
      <c r="J14" s="32"/>
      <c r="K14" s="31"/>
      <c r="L14" s="48"/>
    </row>
    <row r="15" spans="1:18" ht="17.25" customHeight="1">
      <c r="A15" s="131" t="s">
        <v>18</v>
      </c>
      <c r="B15" s="123">
        <v>17133.5</v>
      </c>
      <c r="C15" s="124">
        <v>16276.6</v>
      </c>
      <c r="D15" s="124">
        <v>16128</v>
      </c>
      <c r="E15" s="124">
        <v>15405.4</v>
      </c>
      <c r="F15" s="124">
        <v>13989.7</v>
      </c>
      <c r="G15" s="124">
        <v>12208.4</v>
      </c>
      <c r="H15" s="124">
        <v>8085.7</v>
      </c>
      <c r="I15" s="125" t="s">
        <v>19</v>
      </c>
      <c r="J15" s="32"/>
      <c r="K15" s="31"/>
      <c r="L15" s="48"/>
    </row>
    <row r="16" spans="1:18" ht="37.200000000000003">
      <c r="A16" s="128" t="s">
        <v>33</v>
      </c>
      <c r="B16" s="117">
        <v>7.6</v>
      </c>
      <c r="C16" s="117">
        <v>6.9</v>
      </c>
      <c r="D16" s="117">
        <v>6.6</v>
      </c>
      <c r="E16" s="117">
        <v>5.9</v>
      </c>
      <c r="F16" s="117">
        <v>6.6</v>
      </c>
      <c r="G16" s="117">
        <v>5.9</v>
      </c>
      <c r="H16" s="117">
        <v>7.2</v>
      </c>
      <c r="I16" s="118" t="s">
        <v>30</v>
      </c>
      <c r="J16" s="32"/>
      <c r="K16" s="31"/>
      <c r="L16" s="48"/>
    </row>
    <row r="17" spans="1:12" ht="37.200000000000003">
      <c r="A17" s="128" t="s">
        <v>68</v>
      </c>
      <c r="B17" s="117">
        <v>0.9</v>
      </c>
      <c r="C17" s="117">
        <v>1</v>
      </c>
      <c r="D17" s="117">
        <v>1</v>
      </c>
      <c r="E17" s="117">
        <v>0.8</v>
      </c>
      <c r="F17" s="117">
        <v>0.8</v>
      </c>
      <c r="G17" s="117">
        <v>0.9</v>
      </c>
      <c r="H17" s="117">
        <v>0.9</v>
      </c>
      <c r="I17" s="118" t="s">
        <v>66</v>
      </c>
      <c r="J17" s="32"/>
      <c r="K17" s="31"/>
      <c r="L17" s="48"/>
    </row>
    <row r="18" spans="1:12" ht="37.200000000000003">
      <c r="A18" s="128" t="s">
        <v>32</v>
      </c>
      <c r="B18" s="117">
        <v>8.6</v>
      </c>
      <c r="C18" s="117">
        <v>7.9</v>
      </c>
      <c r="D18" s="117">
        <v>7.6</v>
      </c>
      <c r="E18" s="117">
        <v>6.7</v>
      </c>
      <c r="F18" s="117">
        <v>7.3999999999999995</v>
      </c>
      <c r="G18" s="117">
        <v>6.8000000000000007</v>
      </c>
      <c r="H18" s="117">
        <v>8.1</v>
      </c>
      <c r="I18" s="118" t="s">
        <v>31</v>
      </c>
      <c r="J18" s="32"/>
      <c r="K18" s="31"/>
      <c r="L18" s="48"/>
    </row>
    <row r="19" spans="1:12" ht="37.200000000000003">
      <c r="A19" s="132" t="s">
        <v>69</v>
      </c>
      <c r="B19" s="126">
        <v>3.2026315078936691</v>
      </c>
      <c r="C19" s="126">
        <v>3.1324856847920226</v>
      </c>
      <c r="D19" s="126">
        <v>2.9447231635912567</v>
      </c>
      <c r="E19" s="126">
        <v>3.1724972578602433</v>
      </c>
      <c r="F19" s="126">
        <v>3.2177479807424652</v>
      </c>
      <c r="G19" s="126">
        <v>3.1384228270978016</v>
      </c>
      <c r="H19" s="126">
        <v>4.2084482481417815</v>
      </c>
      <c r="I19" s="127" t="s">
        <v>67</v>
      </c>
      <c r="J19" s="32"/>
      <c r="K19" s="31"/>
      <c r="L19" s="48"/>
    </row>
    <row r="20" spans="1:12" ht="25.5" customHeight="1">
      <c r="A20" s="140" t="s">
        <v>52</v>
      </c>
      <c r="B20" s="140"/>
      <c r="C20" s="140"/>
      <c r="D20" s="140"/>
      <c r="E20" s="140"/>
      <c r="F20" s="139" t="s">
        <v>47</v>
      </c>
      <c r="G20" s="139"/>
      <c r="H20" s="139"/>
      <c r="I20" s="139"/>
      <c r="J20" s="31"/>
      <c r="K20" s="31"/>
      <c r="L20" s="48"/>
    </row>
    <row r="21" spans="1:12">
      <c r="B21" s="108"/>
      <c r="C21" s="108"/>
      <c r="D21" s="108"/>
      <c r="E21" s="108"/>
      <c r="F21" s="108"/>
      <c r="G21" s="108"/>
      <c r="H21" s="108"/>
    </row>
    <row r="22" spans="1:12">
      <c r="B22" s="108"/>
      <c r="C22" s="108"/>
      <c r="D22" s="108"/>
      <c r="E22" s="108"/>
      <c r="F22" s="108"/>
      <c r="G22" s="108"/>
      <c r="H22" s="108"/>
      <c r="I22" s="62"/>
    </row>
    <row r="23" spans="1:12">
      <c r="B23" s="64"/>
      <c r="C23" s="64"/>
      <c r="D23" s="64"/>
      <c r="E23" s="64"/>
      <c r="F23" s="64"/>
      <c r="G23" s="64"/>
      <c r="H23" s="64"/>
    </row>
  </sheetData>
  <mergeCells count="6">
    <mergeCell ref="A2:I2"/>
    <mergeCell ref="A4:A5"/>
    <mergeCell ref="I4:I5"/>
    <mergeCell ref="A1:I1"/>
    <mergeCell ref="F20:I20"/>
    <mergeCell ref="A20:E2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33" orientation="landscape" r:id="rId1"/>
  <headerFooter alignWithMargins="0">
    <oddHeader>&amp;L&amp;8PCBS: Tourisim Satellite Accounts, 2019- Revised Time Series (2009- 2018)&amp;R&amp;1&amp;K00+000ء&amp;8 &amp;K000000PCBS: حسابات السياحة الفرعية، 2019- سلسلة بيانات منقحة (2009-2018)</oddHeader>
    <oddFooter>&amp;C&amp;9 43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Normal="100" zoomScaleSheetLayoutView="100" workbookViewId="0">
      <selection sqref="A1:I1"/>
    </sheetView>
  </sheetViews>
  <sheetFormatPr defaultColWidth="9.109375" defaultRowHeight="13.2"/>
  <cols>
    <col min="1" max="1" width="31" style="12" customWidth="1"/>
    <col min="2" max="2" width="13.33203125" style="12" bestFit="1" customWidth="1"/>
    <col min="3" max="3" width="13" style="12" customWidth="1"/>
    <col min="4" max="4" width="12.88671875" style="12" customWidth="1"/>
    <col min="5" max="5" width="12.109375" style="12" customWidth="1"/>
    <col min="6" max="6" width="11.5546875" style="12" customWidth="1"/>
    <col min="7" max="7" width="12.109375" style="12" customWidth="1"/>
    <col min="8" max="8" width="11.88671875" style="12" customWidth="1"/>
    <col min="9" max="9" width="27" style="12" customWidth="1"/>
    <col min="10" max="11" width="9.109375" style="12"/>
    <col min="12" max="12" width="11.6640625" style="12" bestFit="1" customWidth="1"/>
    <col min="13" max="16384" width="9.109375" style="12"/>
  </cols>
  <sheetData>
    <row r="1" spans="1:18" s="1" customFormat="1" ht="19.5" customHeight="1">
      <c r="A1" s="138" t="s">
        <v>61</v>
      </c>
      <c r="B1" s="138"/>
      <c r="C1" s="138"/>
      <c r="D1" s="138"/>
      <c r="E1" s="138"/>
      <c r="F1" s="138"/>
      <c r="G1" s="138"/>
      <c r="H1" s="138"/>
      <c r="I1" s="138"/>
    </row>
    <row r="2" spans="1:18" s="1" customFormat="1" ht="19.5" customHeight="1">
      <c r="A2" s="133" t="s">
        <v>60</v>
      </c>
      <c r="B2" s="133"/>
      <c r="C2" s="133"/>
      <c r="D2" s="133"/>
      <c r="E2" s="133"/>
      <c r="F2" s="133"/>
      <c r="G2" s="133"/>
      <c r="H2" s="133"/>
      <c r="I2" s="133"/>
      <c r="J2" s="19"/>
      <c r="K2" s="19"/>
      <c r="L2" s="19"/>
      <c r="M2" s="19"/>
      <c r="N2" s="19"/>
      <c r="O2" s="19"/>
      <c r="P2" s="19"/>
      <c r="Q2" s="19"/>
      <c r="R2" s="19"/>
    </row>
    <row r="3" spans="1:18" s="1" customFormat="1" ht="6" customHeight="1">
      <c r="A3" s="142"/>
      <c r="B3" s="142"/>
      <c r="C3" s="142"/>
      <c r="D3" s="142"/>
      <c r="E3" s="142"/>
      <c r="F3" s="142"/>
      <c r="G3" s="142"/>
      <c r="H3" s="142"/>
      <c r="I3" s="142"/>
      <c r="J3" s="19"/>
      <c r="K3" s="19"/>
      <c r="L3" s="19"/>
      <c r="M3" s="19"/>
      <c r="N3" s="19"/>
      <c r="O3" s="19"/>
      <c r="P3" s="19"/>
      <c r="Q3" s="19"/>
      <c r="R3" s="19"/>
    </row>
    <row r="4" spans="1:18" s="11" customFormat="1" ht="18" customHeight="1">
      <c r="A4" s="79" t="s">
        <v>29</v>
      </c>
      <c r="B4" s="58"/>
      <c r="C4" s="9"/>
      <c r="D4" s="9"/>
      <c r="E4" s="10"/>
      <c r="F4" s="10"/>
      <c r="G4" s="10"/>
      <c r="H4" s="10"/>
      <c r="I4" s="59" t="s">
        <v>28</v>
      </c>
      <c r="J4" s="20"/>
      <c r="K4" s="20"/>
      <c r="L4" s="20"/>
      <c r="M4" s="20"/>
      <c r="N4" s="20"/>
      <c r="O4" s="20"/>
      <c r="P4" s="20"/>
      <c r="Q4" s="20"/>
      <c r="R4" s="20"/>
    </row>
    <row r="5" spans="1:18" s="11" customFormat="1" ht="18" customHeight="1">
      <c r="A5" s="134" t="s">
        <v>40</v>
      </c>
      <c r="B5" s="76" t="s">
        <v>7</v>
      </c>
      <c r="C5" s="95"/>
      <c r="D5" s="96"/>
      <c r="E5" s="96"/>
      <c r="F5" s="96"/>
      <c r="G5" s="96"/>
      <c r="H5" s="75" t="s">
        <v>6</v>
      </c>
      <c r="I5" s="136" t="s">
        <v>34</v>
      </c>
      <c r="J5" s="20"/>
      <c r="K5" s="20"/>
      <c r="L5" s="20"/>
      <c r="M5" s="20"/>
      <c r="N5" s="20"/>
      <c r="O5" s="20"/>
      <c r="P5" s="20"/>
      <c r="Q5" s="20"/>
      <c r="R5" s="20"/>
    </row>
    <row r="6" spans="1:18" s="6" customFormat="1" ht="18" customHeight="1">
      <c r="A6" s="135"/>
      <c r="B6" s="14">
        <v>2019</v>
      </c>
      <c r="C6" s="14">
        <v>2018</v>
      </c>
      <c r="D6" s="14">
        <v>2017</v>
      </c>
      <c r="E6" s="14">
        <v>2016</v>
      </c>
      <c r="F6" s="14">
        <v>2014</v>
      </c>
      <c r="G6" s="14">
        <v>2012</v>
      </c>
      <c r="H6" s="14">
        <v>2009</v>
      </c>
      <c r="I6" s="137"/>
      <c r="J6" s="56"/>
      <c r="K6" s="56"/>
      <c r="L6" s="23"/>
      <c r="M6" s="56"/>
      <c r="N6" s="56"/>
      <c r="O6" s="56"/>
      <c r="P6" s="56"/>
      <c r="Q6" s="56"/>
      <c r="R6" s="22"/>
    </row>
    <row r="7" spans="1:18" s="7" customFormat="1" ht="18" customHeight="1">
      <c r="A7" s="80" t="s">
        <v>11</v>
      </c>
      <c r="B7" s="99">
        <v>125977.7</v>
      </c>
      <c r="C7" s="99">
        <v>114582.1</v>
      </c>
      <c r="D7" s="99">
        <v>105642.6</v>
      </c>
      <c r="E7" s="99">
        <v>78690.8</v>
      </c>
      <c r="F7" s="99">
        <v>89741.7</v>
      </c>
      <c r="G7" s="99">
        <v>67747.899999999994</v>
      </c>
      <c r="H7" s="99">
        <v>45199</v>
      </c>
      <c r="I7" s="33" t="s">
        <v>13</v>
      </c>
      <c r="J7" s="40"/>
      <c r="K7" s="16"/>
      <c r="L7" s="16"/>
      <c r="M7" s="16"/>
      <c r="N7" s="16"/>
      <c r="O7" s="16"/>
      <c r="P7" s="16"/>
      <c r="Q7" s="17"/>
      <c r="R7" s="17"/>
    </row>
    <row r="8" spans="1:18" s="7" customFormat="1" ht="18" customHeight="1">
      <c r="A8" s="81" t="s">
        <v>12</v>
      </c>
      <c r="B8" s="97">
        <v>371094.6</v>
      </c>
      <c r="C8" s="97">
        <v>318539.09999999998</v>
      </c>
      <c r="D8" s="97">
        <v>314584.5</v>
      </c>
      <c r="E8" s="97">
        <v>276620.09999999998</v>
      </c>
      <c r="F8" s="97">
        <v>255934.3</v>
      </c>
      <c r="G8" s="97">
        <v>184607.9</v>
      </c>
      <c r="H8" s="97">
        <v>165561.20000000001</v>
      </c>
      <c r="I8" s="34" t="s">
        <v>14</v>
      </c>
      <c r="J8" s="40"/>
      <c r="K8" s="16"/>
      <c r="L8" s="16"/>
      <c r="M8" s="16"/>
      <c r="N8" s="16"/>
      <c r="O8" s="16"/>
      <c r="P8" s="16"/>
      <c r="Q8" s="17"/>
      <c r="R8" s="17"/>
    </row>
    <row r="9" spans="1:18" s="7" customFormat="1" ht="18" customHeight="1">
      <c r="A9" s="81" t="s">
        <v>10</v>
      </c>
      <c r="B9" s="97">
        <v>555835.19999999995</v>
      </c>
      <c r="C9" s="97">
        <v>464031.1</v>
      </c>
      <c r="D9" s="97">
        <v>425293.6</v>
      </c>
      <c r="E9" s="97">
        <v>351096.2</v>
      </c>
      <c r="F9" s="97">
        <v>396158.1</v>
      </c>
      <c r="G9" s="97">
        <v>335883</v>
      </c>
      <c r="H9" s="97">
        <v>240644.8</v>
      </c>
      <c r="I9" s="34" t="s">
        <v>2</v>
      </c>
      <c r="J9" s="40"/>
      <c r="K9" s="16"/>
      <c r="L9" s="16"/>
      <c r="M9" s="16"/>
      <c r="N9" s="16"/>
      <c r="O9" s="16"/>
      <c r="P9" s="16"/>
      <c r="Q9" s="17"/>
      <c r="R9" s="17"/>
    </row>
    <row r="10" spans="1:18" s="7" customFormat="1" ht="25.2" customHeight="1">
      <c r="A10" s="81" t="s">
        <v>54</v>
      </c>
      <c r="B10" s="97">
        <v>131967.1</v>
      </c>
      <c r="C10" s="97">
        <v>124003.4</v>
      </c>
      <c r="D10" s="97">
        <v>118398</v>
      </c>
      <c r="E10" s="97">
        <v>103805.6</v>
      </c>
      <c r="F10" s="97">
        <v>106399.4</v>
      </c>
      <c r="G10" s="97">
        <v>75263.3</v>
      </c>
      <c r="H10" s="97">
        <v>85293.9</v>
      </c>
      <c r="I10" s="34" t="s">
        <v>15</v>
      </c>
      <c r="J10" s="40"/>
      <c r="K10" s="16"/>
      <c r="L10" s="16"/>
      <c r="M10" s="16"/>
      <c r="N10" s="16"/>
      <c r="O10" s="16"/>
      <c r="P10" s="16"/>
      <c r="Q10" s="16"/>
      <c r="R10" s="17"/>
    </row>
    <row r="11" spans="1:18" s="7" customFormat="1" ht="18" customHeight="1">
      <c r="A11" s="82" t="s">
        <v>24</v>
      </c>
      <c r="B11" s="97">
        <v>123753</v>
      </c>
      <c r="C11" s="97">
        <v>116285</v>
      </c>
      <c r="D11" s="97">
        <v>111175.3</v>
      </c>
      <c r="E11" s="97">
        <v>97473.1</v>
      </c>
      <c r="F11" s="97">
        <v>99908.7</v>
      </c>
      <c r="G11" s="97">
        <v>70672</v>
      </c>
      <c r="H11" s="97">
        <v>80090.7</v>
      </c>
      <c r="I11" s="60" t="s">
        <v>26</v>
      </c>
      <c r="J11" s="40"/>
      <c r="K11" s="16"/>
      <c r="L11" s="16"/>
      <c r="M11" s="16"/>
      <c r="N11" s="16"/>
      <c r="O11" s="16"/>
      <c r="P11" s="16"/>
      <c r="Q11" s="17"/>
      <c r="R11" s="17"/>
    </row>
    <row r="12" spans="1:18" s="7" customFormat="1" ht="18" customHeight="1">
      <c r="A12" s="82" t="s">
        <v>25</v>
      </c>
      <c r="B12" s="97">
        <v>8214.1</v>
      </c>
      <c r="C12" s="97">
        <v>7718.4</v>
      </c>
      <c r="D12" s="97">
        <v>7222.7</v>
      </c>
      <c r="E12" s="97">
        <v>6332.5</v>
      </c>
      <c r="F12" s="97">
        <v>6490.7</v>
      </c>
      <c r="G12" s="97">
        <v>4591.3</v>
      </c>
      <c r="H12" s="97">
        <v>5203.2</v>
      </c>
      <c r="I12" s="60" t="s">
        <v>27</v>
      </c>
      <c r="J12" s="40"/>
      <c r="K12" s="16"/>
      <c r="L12" s="16"/>
      <c r="M12" s="16"/>
      <c r="N12" s="16"/>
      <c r="O12" s="16"/>
      <c r="P12" s="16"/>
      <c r="Q12" s="17"/>
      <c r="R12" s="17"/>
    </row>
    <row r="13" spans="1:18" s="7" customFormat="1" ht="18" customHeight="1">
      <c r="A13" s="81" t="s">
        <v>17</v>
      </c>
      <c r="B13" s="98">
        <v>119938.1</v>
      </c>
      <c r="C13" s="98">
        <v>105480</v>
      </c>
      <c r="D13" s="98">
        <v>104703.3</v>
      </c>
      <c r="E13" s="98">
        <v>92059.4</v>
      </c>
      <c r="F13" s="98">
        <v>81401.899999999994</v>
      </c>
      <c r="G13" s="98">
        <v>54916.3</v>
      </c>
      <c r="H13" s="98">
        <v>47001.8</v>
      </c>
      <c r="I13" s="34" t="s">
        <v>16</v>
      </c>
      <c r="J13" s="40"/>
      <c r="K13" s="16"/>
      <c r="L13" s="16"/>
      <c r="M13" s="16"/>
      <c r="N13" s="16"/>
      <c r="O13" s="16"/>
      <c r="P13" s="16"/>
      <c r="Q13" s="17"/>
      <c r="R13" s="17"/>
    </row>
    <row r="14" spans="1:18" s="11" customFormat="1" ht="18" customHeight="1">
      <c r="A14" s="2" t="s">
        <v>0</v>
      </c>
      <c r="B14" s="87">
        <v>1304812.7</v>
      </c>
      <c r="C14" s="100">
        <v>1126635.7</v>
      </c>
      <c r="D14" s="100">
        <v>1068622</v>
      </c>
      <c r="E14" s="100">
        <v>902272.1</v>
      </c>
      <c r="F14" s="100">
        <v>929635.4</v>
      </c>
      <c r="G14" s="100">
        <v>718418.4</v>
      </c>
      <c r="H14" s="100">
        <v>583700.69999999995</v>
      </c>
      <c r="I14" s="35" t="s">
        <v>1</v>
      </c>
      <c r="J14" s="40"/>
      <c r="K14" s="16"/>
      <c r="L14" s="16"/>
      <c r="M14" s="25"/>
      <c r="N14" s="16"/>
      <c r="O14" s="16"/>
      <c r="P14" s="16"/>
      <c r="Q14" s="20"/>
      <c r="R14" s="20"/>
    </row>
    <row r="15" spans="1:18" s="11" customFormat="1" ht="18" customHeight="1">
      <c r="A15" s="143" t="s">
        <v>38</v>
      </c>
      <c r="B15" s="144"/>
      <c r="C15" s="144"/>
      <c r="D15" s="144"/>
      <c r="E15" s="141" t="s">
        <v>37</v>
      </c>
      <c r="F15" s="141"/>
      <c r="G15" s="141"/>
      <c r="H15" s="141"/>
      <c r="I15" s="141"/>
      <c r="J15" s="20"/>
      <c r="K15" s="20"/>
      <c r="L15" s="20"/>
      <c r="M15" s="20"/>
      <c r="N15" s="20"/>
      <c r="O15" s="20"/>
      <c r="P15" s="20"/>
      <c r="Q15" s="20"/>
      <c r="R15" s="20"/>
    </row>
    <row r="16" spans="1:18">
      <c r="B16" s="109"/>
      <c r="C16" s="61"/>
      <c r="D16" s="61"/>
      <c r="E16" s="61"/>
      <c r="F16" s="61"/>
      <c r="G16" s="61"/>
      <c r="H16" s="61"/>
    </row>
    <row r="17" spans="2:8">
      <c r="B17" s="104"/>
      <c r="C17" s="104"/>
      <c r="D17" s="104"/>
      <c r="E17" s="104"/>
      <c r="F17" s="104"/>
      <c r="G17" s="104"/>
      <c r="H17" s="104"/>
    </row>
    <row r="18" spans="2:8">
      <c r="B18" s="104"/>
      <c r="C18" s="104"/>
      <c r="D18" s="104"/>
      <c r="E18" s="104"/>
      <c r="F18" s="104"/>
      <c r="G18" s="104"/>
      <c r="H18" s="104"/>
    </row>
    <row r="19" spans="2:8" ht="14.4">
      <c r="B19" s="42"/>
      <c r="C19" s="42"/>
      <c r="E19" s="41"/>
      <c r="F19" s="41"/>
      <c r="G19" s="41"/>
      <c r="H19" s="85"/>
    </row>
    <row r="20" spans="2:8" ht="14.4">
      <c r="B20" s="42"/>
      <c r="C20" s="42"/>
      <c r="E20" s="41"/>
      <c r="F20" s="41"/>
      <c r="G20" s="41"/>
      <c r="H20" s="13"/>
    </row>
    <row r="21" spans="2:8" ht="14.4">
      <c r="B21" s="42"/>
      <c r="C21" s="42"/>
      <c r="E21" s="41"/>
      <c r="F21" s="41"/>
      <c r="G21" s="41"/>
    </row>
    <row r="22" spans="2:8" ht="14.4">
      <c r="B22" s="42"/>
      <c r="C22" s="42"/>
      <c r="E22" s="41"/>
      <c r="F22" s="41"/>
      <c r="G22" s="41"/>
    </row>
    <row r="23" spans="2:8" ht="14.4">
      <c r="B23" s="42"/>
      <c r="C23" s="42"/>
      <c r="E23" s="41"/>
      <c r="F23" s="41"/>
      <c r="G23" s="41"/>
    </row>
    <row r="24" spans="2:8" ht="14.4">
      <c r="B24" s="42"/>
      <c r="C24" s="42"/>
      <c r="E24" s="41"/>
      <c r="F24" s="41"/>
      <c r="G24" s="41"/>
    </row>
    <row r="25" spans="2:8" ht="14.4">
      <c r="B25" s="42"/>
      <c r="C25" s="42"/>
      <c r="E25" s="41"/>
      <c r="F25" s="41"/>
      <c r="G25" s="41"/>
    </row>
    <row r="26" spans="2:8" ht="14.4">
      <c r="B26" s="42"/>
    </row>
  </sheetData>
  <mergeCells count="7">
    <mergeCell ref="A5:A6"/>
    <mergeCell ref="E15:I15"/>
    <mergeCell ref="A1:I1"/>
    <mergeCell ref="A2:I2"/>
    <mergeCell ref="A3:I3"/>
    <mergeCell ref="I5:I6"/>
    <mergeCell ref="A15:D1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30" orientation="landscape" r:id="rId1"/>
  <headerFooter alignWithMargins="0">
    <oddHeader>&amp;L&amp;8PCBS: Tourisim Satellite Accounts, 2019- Revised Time Series (2009- 2018)&amp;R&amp;1&amp;K00+000ء&amp;8 &amp;K000000PCBS: حسابات السياحة الفرعية، 2019- سلسلة بيانات منقحة (2009-2018)</oddHeader>
    <oddFooter>&amp;C&amp;9 44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view="pageBreakPreview" zoomScaleNormal="100" zoomScaleSheetLayoutView="100" workbookViewId="0">
      <selection activeCell="A2" sqref="A2:I2"/>
    </sheetView>
  </sheetViews>
  <sheetFormatPr defaultColWidth="9.109375" defaultRowHeight="13.2"/>
  <cols>
    <col min="1" max="1" width="41.5546875" style="12" customWidth="1"/>
    <col min="2" max="2" width="11.5546875" style="12" customWidth="1"/>
    <col min="3" max="3" width="12.33203125" style="12" customWidth="1"/>
    <col min="4" max="5" width="11.44140625" style="12" customWidth="1"/>
    <col min="6" max="6" width="11.6640625" style="12" customWidth="1"/>
    <col min="7" max="7" width="11.5546875" style="12" customWidth="1"/>
    <col min="8" max="8" width="10.6640625" style="12" customWidth="1"/>
    <col min="9" max="9" width="24.88671875" style="12" customWidth="1"/>
    <col min="10" max="13" width="9.109375" style="12"/>
    <col min="14" max="14" width="11.6640625" style="12" bestFit="1" customWidth="1"/>
    <col min="15" max="16384" width="9.109375" style="12"/>
  </cols>
  <sheetData>
    <row r="1" spans="1:20" s="1" customFormat="1" ht="21" customHeight="1">
      <c r="A1" s="138" t="s">
        <v>62</v>
      </c>
      <c r="B1" s="138"/>
      <c r="C1" s="138"/>
      <c r="D1" s="138"/>
      <c r="E1" s="138"/>
      <c r="F1" s="138"/>
      <c r="G1" s="138"/>
      <c r="H1" s="138"/>
      <c r="I1" s="138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1:20" s="1" customFormat="1" ht="21" customHeight="1">
      <c r="A2" s="133" t="s">
        <v>63</v>
      </c>
      <c r="B2" s="133"/>
      <c r="C2" s="133"/>
      <c r="D2" s="133"/>
      <c r="E2" s="133"/>
      <c r="F2" s="133"/>
      <c r="G2" s="133"/>
      <c r="H2" s="133"/>
      <c r="I2" s="133"/>
    </row>
    <row r="3" spans="1:20" s="1" customFormat="1" ht="6" customHeight="1">
      <c r="A3" s="142"/>
      <c r="B3" s="142"/>
      <c r="C3" s="142"/>
      <c r="D3" s="142"/>
      <c r="E3" s="142"/>
      <c r="F3" s="142"/>
      <c r="G3" s="142"/>
      <c r="H3" s="142"/>
      <c r="I3" s="142"/>
    </row>
    <row r="4" spans="1:20" s="11" customFormat="1" ht="18" customHeight="1">
      <c r="A4" s="79" t="s">
        <v>29</v>
      </c>
      <c r="B4" s="58"/>
      <c r="C4" s="9"/>
      <c r="D4" s="9"/>
      <c r="E4" s="10"/>
      <c r="F4" s="10"/>
      <c r="G4" s="10"/>
      <c r="H4" s="10"/>
      <c r="I4" s="59" t="s">
        <v>28</v>
      </c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s="11" customFormat="1" ht="18.75" customHeight="1">
      <c r="A5" s="134" t="s">
        <v>40</v>
      </c>
      <c r="B5" s="76" t="s">
        <v>7</v>
      </c>
      <c r="C5" s="95"/>
      <c r="D5" s="96"/>
      <c r="E5" s="96"/>
      <c r="F5" s="96"/>
      <c r="G5" s="96"/>
      <c r="H5" s="75" t="s">
        <v>6</v>
      </c>
      <c r="I5" s="136" t="s">
        <v>34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20" s="6" customFormat="1" ht="18.75" customHeight="1">
      <c r="A6" s="135"/>
      <c r="B6" s="14">
        <v>2019</v>
      </c>
      <c r="C6" s="14">
        <v>2018</v>
      </c>
      <c r="D6" s="14">
        <v>2017</v>
      </c>
      <c r="E6" s="14">
        <v>2016</v>
      </c>
      <c r="F6" s="14">
        <v>2014</v>
      </c>
      <c r="G6" s="14">
        <v>2012</v>
      </c>
      <c r="H6" s="14">
        <v>2009</v>
      </c>
      <c r="I6" s="137"/>
      <c r="J6" s="24"/>
      <c r="K6" s="24"/>
      <c r="L6" s="24"/>
      <c r="M6" s="24"/>
      <c r="N6" s="23"/>
      <c r="O6" s="24"/>
      <c r="P6" s="24"/>
      <c r="Q6" s="24"/>
      <c r="R6" s="24"/>
      <c r="S6" s="24"/>
      <c r="T6" s="22"/>
    </row>
    <row r="7" spans="1:20" s="7" customFormat="1" ht="18.75" customHeight="1">
      <c r="A7" s="80" t="s">
        <v>11</v>
      </c>
      <c r="B7" s="99">
        <v>8722.5</v>
      </c>
      <c r="C7" s="99">
        <v>8697.2999999999993</v>
      </c>
      <c r="D7" s="99">
        <v>8625</v>
      </c>
      <c r="E7" s="99">
        <v>9737.7000000000007</v>
      </c>
      <c r="F7" s="99">
        <v>8373.9</v>
      </c>
      <c r="G7" s="99">
        <v>8664</v>
      </c>
      <c r="H7" s="99">
        <v>4684.2</v>
      </c>
      <c r="I7" s="33" t="s">
        <v>13</v>
      </c>
      <c r="J7" s="16"/>
      <c r="K7" s="16"/>
      <c r="L7" s="16"/>
      <c r="M7" s="16"/>
      <c r="N7" s="16"/>
      <c r="O7" s="17"/>
      <c r="P7" s="16"/>
      <c r="Q7" s="17"/>
      <c r="R7" s="16"/>
      <c r="S7" s="17"/>
      <c r="T7" s="17"/>
    </row>
    <row r="8" spans="1:20" s="7" customFormat="1" ht="18.75" customHeight="1">
      <c r="A8" s="81" t="s">
        <v>12</v>
      </c>
      <c r="B8" s="97">
        <v>89198.7</v>
      </c>
      <c r="C8" s="97">
        <v>88182.3</v>
      </c>
      <c r="D8" s="97">
        <v>87778</v>
      </c>
      <c r="E8" s="97">
        <v>70858.600000000006</v>
      </c>
      <c r="F8" s="97">
        <v>64094.400000000001</v>
      </c>
      <c r="G8" s="97">
        <v>54424.4</v>
      </c>
      <c r="H8" s="97">
        <v>46033.599999999999</v>
      </c>
      <c r="I8" s="34" t="s">
        <v>14</v>
      </c>
      <c r="J8" s="16"/>
      <c r="K8" s="16"/>
      <c r="L8" s="16"/>
      <c r="M8" s="16"/>
      <c r="N8" s="16"/>
      <c r="O8" s="17"/>
      <c r="P8" s="16"/>
      <c r="Q8" s="17"/>
      <c r="R8" s="16"/>
      <c r="S8" s="17"/>
      <c r="T8" s="17"/>
    </row>
    <row r="9" spans="1:20" s="7" customFormat="1" ht="18.75" customHeight="1">
      <c r="A9" s="81" t="s">
        <v>10</v>
      </c>
      <c r="B9" s="97">
        <v>8824.1</v>
      </c>
      <c r="C9" s="97">
        <v>8709.9</v>
      </c>
      <c r="D9" s="97">
        <v>8669.1</v>
      </c>
      <c r="E9" s="97">
        <v>8358.9</v>
      </c>
      <c r="F9" s="97">
        <v>7444.6</v>
      </c>
      <c r="G9" s="97">
        <v>7179</v>
      </c>
      <c r="H9" s="97">
        <v>4918.5</v>
      </c>
      <c r="I9" s="34" t="s">
        <v>2</v>
      </c>
      <c r="J9" s="16"/>
      <c r="K9" s="16"/>
      <c r="L9" s="16"/>
      <c r="M9" s="16"/>
      <c r="N9" s="16"/>
      <c r="O9" s="17"/>
      <c r="P9" s="16"/>
      <c r="Q9" s="17"/>
      <c r="R9" s="16"/>
      <c r="S9" s="17"/>
      <c r="T9" s="17"/>
    </row>
    <row r="10" spans="1:20" s="7" customFormat="1" ht="18.75" customHeight="1">
      <c r="A10" s="81" t="s">
        <v>54</v>
      </c>
      <c r="B10" s="97">
        <v>18035.900000000001</v>
      </c>
      <c r="C10" s="97">
        <v>17973</v>
      </c>
      <c r="D10" s="97">
        <v>17784.3</v>
      </c>
      <c r="E10" s="97">
        <v>16647.8</v>
      </c>
      <c r="F10" s="97">
        <v>15364.3</v>
      </c>
      <c r="G10" s="97">
        <v>13326.6</v>
      </c>
      <c r="H10" s="97">
        <v>11898.5</v>
      </c>
      <c r="I10" s="34" t="s">
        <v>15</v>
      </c>
      <c r="J10" s="16"/>
      <c r="K10" s="16"/>
      <c r="L10" s="16"/>
      <c r="M10" s="16"/>
      <c r="N10" s="16"/>
      <c r="O10" s="16"/>
      <c r="P10" s="16"/>
      <c r="Q10" s="16"/>
      <c r="R10" s="16"/>
      <c r="S10" s="17"/>
      <c r="T10" s="17"/>
    </row>
    <row r="11" spans="1:20" s="7" customFormat="1" ht="18.75" customHeight="1">
      <c r="A11" s="82" t="s">
        <v>24</v>
      </c>
      <c r="B11" s="97">
        <v>16913.3</v>
      </c>
      <c r="C11" s="97">
        <v>16854.3</v>
      </c>
      <c r="D11" s="97">
        <v>16699.3</v>
      </c>
      <c r="E11" s="97">
        <v>15632.2</v>
      </c>
      <c r="F11" s="97">
        <v>14426.9</v>
      </c>
      <c r="G11" s="97">
        <v>12513.6</v>
      </c>
      <c r="H11" s="97">
        <v>11172.6</v>
      </c>
      <c r="I11" s="60" t="s">
        <v>26</v>
      </c>
      <c r="J11" s="16"/>
      <c r="K11" s="16"/>
      <c r="L11" s="16"/>
      <c r="M11" s="16"/>
      <c r="N11" s="16"/>
      <c r="O11" s="17"/>
      <c r="P11" s="16"/>
      <c r="Q11" s="17"/>
      <c r="R11" s="16"/>
      <c r="S11" s="17"/>
      <c r="T11" s="17"/>
    </row>
    <row r="12" spans="1:20" s="7" customFormat="1" ht="18.75" customHeight="1">
      <c r="A12" s="82" t="s">
        <v>25</v>
      </c>
      <c r="B12" s="97">
        <v>1122.5999999999999</v>
      </c>
      <c r="C12" s="97">
        <v>1118.7</v>
      </c>
      <c r="D12" s="97">
        <v>1085</v>
      </c>
      <c r="E12" s="97">
        <v>1015.6</v>
      </c>
      <c r="F12" s="97">
        <v>937.4</v>
      </c>
      <c r="G12" s="97">
        <v>813</v>
      </c>
      <c r="H12" s="97">
        <v>725.9</v>
      </c>
      <c r="I12" s="60" t="s">
        <v>27</v>
      </c>
      <c r="J12" s="16"/>
      <c r="K12" s="16"/>
      <c r="L12" s="16"/>
      <c r="M12" s="16"/>
      <c r="N12" s="16"/>
      <c r="O12" s="17"/>
      <c r="P12" s="16"/>
      <c r="Q12" s="17"/>
      <c r="R12" s="16"/>
      <c r="S12" s="17"/>
      <c r="T12" s="17"/>
    </row>
    <row r="13" spans="1:20" s="7" customFormat="1" ht="18.75" customHeight="1">
      <c r="A13" s="81" t="s">
        <v>17</v>
      </c>
      <c r="B13" s="98">
        <v>34466</v>
      </c>
      <c r="C13" s="98">
        <v>35261.9</v>
      </c>
      <c r="D13" s="98">
        <v>33717.5</v>
      </c>
      <c r="E13" s="98">
        <v>16521.599999999999</v>
      </c>
      <c r="F13" s="98">
        <v>14846.7</v>
      </c>
      <c r="G13" s="98">
        <v>15231.6</v>
      </c>
      <c r="H13" s="98">
        <v>9266.4</v>
      </c>
      <c r="I13" s="34" t="s">
        <v>16</v>
      </c>
      <c r="J13" s="16"/>
      <c r="K13" s="16"/>
      <c r="L13" s="16"/>
      <c r="M13" s="16"/>
      <c r="N13" s="16"/>
      <c r="O13" s="17"/>
      <c r="P13" s="16"/>
      <c r="Q13" s="17"/>
      <c r="R13" s="16"/>
      <c r="S13" s="17"/>
      <c r="T13" s="17"/>
    </row>
    <row r="14" spans="1:20" s="11" customFormat="1" ht="18.75" customHeight="1">
      <c r="A14" s="43" t="s">
        <v>0</v>
      </c>
      <c r="B14" s="87">
        <v>159247.20000000001</v>
      </c>
      <c r="C14" s="100">
        <v>158824.4</v>
      </c>
      <c r="D14" s="100">
        <v>156573.9</v>
      </c>
      <c r="E14" s="100">
        <v>122124.6</v>
      </c>
      <c r="F14" s="100">
        <v>110123.9</v>
      </c>
      <c r="G14" s="100">
        <v>98825.600000000006</v>
      </c>
      <c r="H14" s="100">
        <v>76801.2</v>
      </c>
      <c r="I14" s="35" t="s">
        <v>1</v>
      </c>
      <c r="J14" s="16"/>
      <c r="K14" s="16"/>
      <c r="L14" s="16"/>
      <c r="M14" s="16"/>
      <c r="N14" s="16"/>
      <c r="O14" s="20"/>
      <c r="P14" s="16"/>
      <c r="Q14" s="20"/>
      <c r="R14" s="16"/>
      <c r="S14" s="20"/>
      <c r="T14" s="20"/>
    </row>
    <row r="15" spans="1:20" ht="18.75" customHeight="1">
      <c r="A15" s="143" t="s">
        <v>53</v>
      </c>
      <c r="B15" s="144"/>
      <c r="C15" s="144"/>
      <c r="D15" s="144"/>
      <c r="E15" s="94"/>
      <c r="F15" s="101"/>
      <c r="G15" s="145" t="s">
        <v>37</v>
      </c>
      <c r="H15" s="146"/>
      <c r="I15" s="14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1:20" ht="14.4">
      <c r="B16" s="42"/>
      <c r="E16" s="13"/>
      <c r="F16" s="13"/>
      <c r="G16" s="71"/>
      <c r="H16" s="63"/>
    </row>
    <row r="17" spans="1:8">
      <c r="A17" s="105"/>
      <c r="B17" s="106"/>
      <c r="C17" s="106"/>
      <c r="D17" s="106"/>
      <c r="E17" s="106"/>
      <c r="F17" s="106"/>
      <c r="G17" s="106"/>
      <c r="H17" s="106"/>
    </row>
    <row r="18" spans="1:8" ht="14.4">
      <c r="A18" s="105"/>
      <c r="B18" s="107"/>
      <c r="C18" s="107"/>
      <c r="D18" s="107"/>
      <c r="E18" s="107"/>
      <c r="F18" s="107"/>
      <c r="G18" s="107"/>
      <c r="H18" s="107"/>
    </row>
    <row r="19" spans="1:8" ht="14.4">
      <c r="B19" s="42"/>
      <c r="C19" s="65"/>
      <c r="D19" s="65"/>
      <c r="E19" s="65"/>
      <c r="F19" s="65"/>
      <c r="G19" s="65"/>
      <c r="H19" s="65"/>
    </row>
    <row r="20" spans="1:8" ht="14.4">
      <c r="B20" s="42"/>
      <c r="C20" s="65"/>
      <c r="D20" s="65"/>
      <c r="E20" s="65"/>
      <c r="F20" s="65"/>
      <c r="G20" s="65"/>
      <c r="H20" s="65"/>
    </row>
    <row r="21" spans="1:8" ht="14.4">
      <c r="B21" s="42"/>
      <c r="C21" s="65"/>
      <c r="D21" s="65"/>
      <c r="E21" s="65"/>
      <c r="F21" s="65"/>
      <c r="G21" s="13"/>
      <c r="H21" s="13"/>
    </row>
    <row r="22" spans="1:8" ht="14.4">
      <c r="B22" s="42"/>
      <c r="C22" s="65"/>
      <c r="D22" s="65"/>
      <c r="E22" s="65"/>
      <c r="F22" s="65"/>
    </row>
    <row r="23" spans="1:8" ht="14.4">
      <c r="B23" s="42"/>
      <c r="C23" s="65"/>
      <c r="D23" s="65"/>
      <c r="E23" s="65"/>
      <c r="F23" s="65"/>
    </row>
    <row r="24" spans="1:8" ht="14.4">
      <c r="B24" s="42"/>
      <c r="C24" s="65"/>
      <c r="D24" s="65"/>
      <c r="E24" s="65"/>
      <c r="F24" s="65"/>
    </row>
    <row r="25" spans="1:8" ht="14.4">
      <c r="B25" s="42"/>
      <c r="C25" s="65"/>
      <c r="D25" s="65"/>
      <c r="E25" s="65"/>
      <c r="F25" s="65"/>
    </row>
    <row r="26" spans="1:8" ht="14.4">
      <c r="B26" s="42"/>
    </row>
  </sheetData>
  <mergeCells count="7">
    <mergeCell ref="A15:D15"/>
    <mergeCell ref="G15:I15"/>
    <mergeCell ref="A1:I1"/>
    <mergeCell ref="A2:I2"/>
    <mergeCell ref="A3:I3"/>
    <mergeCell ref="I5:I6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30" orientation="landscape" r:id="rId1"/>
  <headerFooter alignWithMargins="0">
    <oddHeader>&amp;L&amp;8PCBS: Tourisim Satellite Accounts, 2019- Revised Time Series (2009- 2018)&amp;R&amp;1&amp;K00+000ء&amp;8 &amp;K000000PCBS: حسابات السياحة الفرعية، 2019- سلسلة بيانات منقحة (2009-2018)</oddHeader>
    <oddFooter>&amp;C&amp;9 45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view="pageBreakPreview" zoomScaleNormal="115" zoomScaleSheetLayoutView="100" workbookViewId="0">
      <selection activeCell="F8" sqref="F8"/>
    </sheetView>
  </sheetViews>
  <sheetFormatPr defaultRowHeight="13.2"/>
  <cols>
    <col min="1" max="1" width="41.5546875" customWidth="1"/>
    <col min="2" max="2" width="12" customWidth="1"/>
    <col min="3" max="8" width="11.6640625" bestFit="1" customWidth="1"/>
    <col min="9" max="9" width="25.5546875" customWidth="1"/>
    <col min="10" max="10" width="12.5546875" bestFit="1" customWidth="1"/>
    <col min="11" max="11" width="11.44140625" style="64" customWidth="1"/>
    <col min="12" max="12" width="11.6640625" style="49" bestFit="1" customWidth="1"/>
  </cols>
  <sheetData>
    <row r="1" spans="1:14" s="1" customFormat="1" ht="20.25" customHeight="1">
      <c r="A1" s="138" t="s">
        <v>58</v>
      </c>
      <c r="B1" s="138"/>
      <c r="C1" s="138"/>
      <c r="D1" s="138"/>
      <c r="E1" s="138"/>
      <c r="F1" s="138"/>
      <c r="G1" s="138"/>
      <c r="H1" s="138"/>
      <c r="I1" s="138"/>
      <c r="J1" s="27"/>
      <c r="K1" s="67"/>
      <c r="L1" s="44"/>
    </row>
    <row r="2" spans="1:14" s="1" customFormat="1" ht="20.25" customHeight="1">
      <c r="A2" s="133" t="s">
        <v>59</v>
      </c>
      <c r="B2" s="133"/>
      <c r="C2" s="133"/>
      <c r="D2" s="133"/>
      <c r="E2" s="133"/>
      <c r="F2" s="133"/>
      <c r="G2" s="133"/>
      <c r="H2" s="133"/>
      <c r="I2" s="133"/>
      <c r="J2" s="152"/>
      <c r="K2" s="151"/>
      <c r="L2" s="44"/>
    </row>
    <row r="3" spans="1:14" s="1" customFormat="1" ht="6" customHeight="1">
      <c r="A3" s="54"/>
      <c r="B3" s="54"/>
      <c r="C3" s="54"/>
      <c r="D3" s="91"/>
      <c r="E3" s="91"/>
      <c r="F3" s="91"/>
      <c r="G3" s="91"/>
      <c r="H3" s="91"/>
      <c r="I3" s="54"/>
      <c r="J3" s="55"/>
      <c r="K3" s="68"/>
      <c r="L3" s="44"/>
    </row>
    <row r="4" spans="1:14" s="5" customFormat="1" ht="19.5" customHeight="1">
      <c r="A4" s="79" t="s">
        <v>29</v>
      </c>
      <c r="B4" s="57"/>
      <c r="C4" s="8"/>
      <c r="D4" s="8"/>
      <c r="E4" s="8"/>
      <c r="F4" s="8"/>
      <c r="G4" s="8"/>
      <c r="H4" s="8"/>
      <c r="I4" s="59" t="s">
        <v>28</v>
      </c>
      <c r="J4" s="29"/>
      <c r="K4" s="69"/>
      <c r="L4" s="45"/>
      <c r="M4" s="21"/>
      <c r="N4" s="21"/>
    </row>
    <row r="5" spans="1:14" s="5" customFormat="1" ht="18.75" customHeight="1">
      <c r="A5" s="134" t="s">
        <v>40</v>
      </c>
      <c r="B5" s="76" t="s">
        <v>7</v>
      </c>
      <c r="C5" s="95"/>
      <c r="D5" s="96"/>
      <c r="E5" s="96"/>
      <c r="F5" s="96"/>
      <c r="G5" s="96"/>
      <c r="H5" s="75" t="s">
        <v>6</v>
      </c>
      <c r="I5" s="136" t="s">
        <v>34</v>
      </c>
      <c r="J5" s="29"/>
      <c r="K5" s="69"/>
      <c r="L5" s="45"/>
      <c r="M5" s="21"/>
      <c r="N5" s="21"/>
    </row>
    <row r="6" spans="1:14" s="6" customFormat="1" ht="18.75" customHeight="1">
      <c r="A6" s="135"/>
      <c r="B6" s="90">
        <v>2019</v>
      </c>
      <c r="C6" s="83">
        <v>2018</v>
      </c>
      <c r="D6" s="14">
        <v>2017</v>
      </c>
      <c r="E6" s="14">
        <v>2016</v>
      </c>
      <c r="F6" s="14">
        <v>2014</v>
      </c>
      <c r="G6" s="14">
        <v>2012</v>
      </c>
      <c r="H6" s="14">
        <v>2009</v>
      </c>
      <c r="I6" s="137"/>
      <c r="J6" s="32"/>
      <c r="K6" s="51"/>
      <c r="L6" s="151"/>
      <c r="M6" s="151"/>
      <c r="N6" s="22"/>
    </row>
    <row r="7" spans="1:14" s="7" customFormat="1" ht="18.75" customHeight="1">
      <c r="A7" s="80" t="s">
        <v>11</v>
      </c>
      <c r="B7" s="99">
        <v>27938.611909887939</v>
      </c>
      <c r="C7" s="99">
        <v>25100.641769183349</v>
      </c>
      <c r="D7" s="99">
        <v>21307.649752713216</v>
      </c>
      <c r="E7" s="99">
        <v>24977.446864527556</v>
      </c>
      <c r="F7" s="99">
        <v>30541.569470590421</v>
      </c>
      <c r="G7" s="99">
        <v>23226.01242340805</v>
      </c>
      <c r="H7" s="99">
        <v>13356.4</v>
      </c>
      <c r="I7" s="33" t="s">
        <v>13</v>
      </c>
      <c r="J7" s="32"/>
      <c r="K7" s="51"/>
      <c r="L7" s="46"/>
      <c r="M7" s="17"/>
      <c r="N7" s="17"/>
    </row>
    <row r="8" spans="1:14" s="7" customFormat="1" ht="18.75" customHeight="1">
      <c r="A8" s="81" t="s">
        <v>12</v>
      </c>
      <c r="B8" s="97">
        <v>59228.167338239102</v>
      </c>
      <c r="C8" s="97">
        <v>51651.401157180189</v>
      </c>
      <c r="D8" s="97">
        <v>46410.711956814986</v>
      </c>
      <c r="E8" s="97">
        <v>59814.398267081488</v>
      </c>
      <c r="F8" s="97">
        <v>59869.322613560485</v>
      </c>
      <c r="G8" s="97">
        <v>42119.7</v>
      </c>
      <c r="H8" s="97">
        <v>46787.5</v>
      </c>
      <c r="I8" s="34" t="s">
        <v>14</v>
      </c>
      <c r="J8" s="32"/>
      <c r="K8" s="51"/>
      <c r="L8" s="46"/>
      <c r="M8" s="17"/>
      <c r="N8" s="17"/>
    </row>
    <row r="9" spans="1:14" s="7" customFormat="1" ht="18.75" customHeight="1">
      <c r="A9" s="81" t="s">
        <v>10</v>
      </c>
      <c r="B9" s="97">
        <v>116990.66131407161</v>
      </c>
      <c r="C9" s="97">
        <v>103906.23865745022</v>
      </c>
      <c r="D9" s="97">
        <v>92925.877894264428</v>
      </c>
      <c r="E9" s="97">
        <v>163373.71948779171</v>
      </c>
      <c r="F9" s="97">
        <v>113875.62413928907</v>
      </c>
      <c r="G9" s="97">
        <v>99705.1</v>
      </c>
      <c r="H9" s="97">
        <v>95117.6</v>
      </c>
      <c r="I9" s="34" t="s">
        <v>2</v>
      </c>
      <c r="J9" s="32"/>
      <c r="K9" s="51"/>
      <c r="L9" s="46"/>
      <c r="M9" s="17"/>
      <c r="N9" s="17"/>
    </row>
    <row r="10" spans="1:14" s="7" customFormat="1" ht="18.75" customHeight="1">
      <c r="A10" s="81" t="s">
        <v>23</v>
      </c>
      <c r="B10" s="97">
        <v>114120.3</v>
      </c>
      <c r="C10" s="97">
        <v>108838.85835377847</v>
      </c>
      <c r="D10" s="97">
        <v>98777.073883202233</v>
      </c>
      <c r="E10" s="97">
        <v>75059.125267597221</v>
      </c>
      <c r="F10" s="97">
        <v>97144.263383838974</v>
      </c>
      <c r="G10" s="97">
        <v>82239.7</v>
      </c>
      <c r="H10" s="97">
        <v>81481.8</v>
      </c>
      <c r="I10" s="34" t="s">
        <v>15</v>
      </c>
      <c r="J10" s="89"/>
      <c r="K10" s="93"/>
      <c r="L10" s="46"/>
      <c r="M10" s="17"/>
      <c r="N10" s="17"/>
    </row>
    <row r="11" spans="1:14" s="7" customFormat="1" ht="18.75" customHeight="1">
      <c r="A11" s="82" t="s">
        <v>24</v>
      </c>
      <c r="B11" s="97">
        <v>106692</v>
      </c>
      <c r="C11" s="97">
        <v>102064.36384882731</v>
      </c>
      <c r="D11" s="97">
        <v>92751.317197862503</v>
      </c>
      <c r="E11" s="97">
        <v>66281.32264531753</v>
      </c>
      <c r="F11" s="97">
        <v>85783.7</v>
      </c>
      <c r="G11" s="97">
        <v>72622.2</v>
      </c>
      <c r="H11" s="97">
        <v>71952.899999999994</v>
      </c>
      <c r="I11" s="60" t="s">
        <v>26</v>
      </c>
      <c r="J11" s="32"/>
      <c r="K11" s="51"/>
      <c r="L11" s="46"/>
      <c r="M11" s="17"/>
      <c r="N11" s="17"/>
    </row>
    <row r="12" spans="1:14" s="7" customFormat="1" ht="18.75" customHeight="1">
      <c r="A12" s="82" t="s">
        <v>25</v>
      </c>
      <c r="B12" s="97">
        <v>7428.3</v>
      </c>
      <c r="C12" s="97">
        <v>6774.4945049511543</v>
      </c>
      <c r="D12" s="97">
        <v>6025.7566853397329</v>
      </c>
      <c r="E12" s="97">
        <v>8777.8026222796943</v>
      </c>
      <c r="F12" s="97">
        <v>11360.6</v>
      </c>
      <c r="G12" s="97">
        <v>9617.5</v>
      </c>
      <c r="H12" s="97">
        <v>9528.9</v>
      </c>
      <c r="I12" s="60" t="s">
        <v>27</v>
      </c>
      <c r="J12" s="32"/>
      <c r="K12" s="51"/>
      <c r="L12" s="46"/>
      <c r="M12" s="17"/>
      <c r="N12" s="17"/>
    </row>
    <row r="13" spans="1:14" s="7" customFormat="1" ht="18.75" customHeight="1">
      <c r="A13" s="81" t="s">
        <v>17</v>
      </c>
      <c r="B13" s="98">
        <v>68802.279110723524</v>
      </c>
      <c r="C13" s="98">
        <v>61540.66203668798</v>
      </c>
      <c r="D13" s="98">
        <v>58929.738337003044</v>
      </c>
      <c r="E13" s="98">
        <v>43386.60267540397</v>
      </c>
      <c r="F13" s="98">
        <v>38598.609654649714</v>
      </c>
      <c r="G13" s="98">
        <v>31574.400000000001</v>
      </c>
      <c r="H13" s="98">
        <v>26738</v>
      </c>
      <c r="I13" s="34" t="s">
        <v>16</v>
      </c>
      <c r="J13" s="32"/>
      <c r="K13" s="51"/>
      <c r="L13" s="46"/>
      <c r="M13" s="17"/>
      <c r="N13" s="17"/>
    </row>
    <row r="14" spans="1:14" s="7" customFormat="1" ht="18.75" customHeight="1">
      <c r="A14" s="2" t="s">
        <v>0</v>
      </c>
      <c r="B14" s="87">
        <v>387080.12699414283</v>
      </c>
      <c r="C14" s="87">
        <v>351037.80197428016</v>
      </c>
      <c r="D14" s="87">
        <v>318351.05182399787</v>
      </c>
      <c r="E14" s="87">
        <v>366611.29256240197</v>
      </c>
      <c r="F14" s="87">
        <v>340029.38926192862</v>
      </c>
      <c r="G14" s="87">
        <v>278864.91242340807</v>
      </c>
      <c r="H14" s="87">
        <v>263481.3</v>
      </c>
      <c r="I14" s="35" t="s">
        <v>1</v>
      </c>
      <c r="J14" s="32"/>
      <c r="K14" s="51"/>
      <c r="L14" s="46"/>
      <c r="M14" s="17"/>
      <c r="N14" s="17"/>
    </row>
    <row r="15" spans="1:14" s="7" customFormat="1" ht="18.75" customHeight="1">
      <c r="A15" s="147" t="s">
        <v>39</v>
      </c>
      <c r="B15" s="148"/>
      <c r="C15" s="148"/>
      <c r="D15" s="102"/>
      <c r="E15" s="149" t="s">
        <v>37</v>
      </c>
      <c r="F15" s="150"/>
      <c r="G15" s="150"/>
      <c r="H15" s="150"/>
      <c r="I15" s="150"/>
      <c r="J15" s="51"/>
      <c r="K15" s="51"/>
      <c r="L15" s="47"/>
      <c r="M15" s="30"/>
      <c r="N15" s="17"/>
    </row>
    <row r="16" spans="1:14">
      <c r="B16" s="52"/>
      <c r="C16" s="52"/>
      <c r="D16" s="52"/>
      <c r="E16" s="52"/>
      <c r="F16" s="103"/>
      <c r="G16" s="52"/>
      <c r="H16" s="52"/>
    </row>
    <row r="17" spans="2:11">
      <c r="B17" s="88"/>
      <c r="C17" s="88"/>
      <c r="D17" s="88"/>
      <c r="E17" s="88"/>
      <c r="F17" s="88"/>
      <c r="G17" s="88"/>
      <c r="H17" s="88"/>
    </row>
    <row r="18" spans="2:11">
      <c r="B18" s="88"/>
      <c r="C18" s="88"/>
      <c r="D18" s="88"/>
      <c r="E18" s="88"/>
      <c r="F18" s="88"/>
      <c r="G18" s="88"/>
      <c r="H18" s="88"/>
      <c r="I18" s="77"/>
      <c r="J18" s="77"/>
      <c r="K18" s="77"/>
    </row>
    <row r="19" spans="2:11">
      <c r="B19" s="77"/>
      <c r="C19" s="88"/>
      <c r="D19" s="88"/>
      <c r="E19" s="88"/>
      <c r="F19" s="88"/>
      <c r="G19" s="88"/>
      <c r="H19" s="88"/>
      <c r="I19" s="77"/>
      <c r="J19" s="77"/>
      <c r="K19" s="77"/>
    </row>
    <row r="20" spans="2:11">
      <c r="B20" s="77"/>
      <c r="C20" s="88"/>
      <c r="D20" s="88"/>
      <c r="E20" s="88"/>
      <c r="F20" s="88"/>
      <c r="G20" s="88"/>
      <c r="H20" s="88"/>
      <c r="I20" s="77"/>
      <c r="J20" s="77"/>
      <c r="K20" s="77"/>
    </row>
    <row r="21" spans="2:11">
      <c r="B21" s="77"/>
      <c r="C21" s="88"/>
      <c r="D21" s="88"/>
      <c r="E21" s="88"/>
      <c r="F21" s="88"/>
      <c r="G21" s="88"/>
      <c r="H21" s="88"/>
      <c r="I21" s="77"/>
      <c r="J21" s="77"/>
      <c r="K21" s="77"/>
    </row>
    <row r="22" spans="2:11">
      <c r="B22" s="77"/>
      <c r="C22" s="88"/>
      <c r="D22" s="88"/>
      <c r="E22" s="88"/>
      <c r="F22" s="88"/>
      <c r="G22" s="88"/>
      <c r="H22" s="88"/>
      <c r="I22" s="77"/>
      <c r="J22" s="77"/>
      <c r="K22" s="77"/>
    </row>
    <row r="23" spans="2:11">
      <c r="B23" s="77"/>
      <c r="C23" s="88"/>
      <c r="D23" s="88"/>
      <c r="E23" s="88"/>
      <c r="F23" s="88"/>
      <c r="G23" s="88"/>
      <c r="H23" s="88"/>
      <c r="I23" s="77"/>
      <c r="J23" s="77"/>
      <c r="K23" s="77"/>
    </row>
    <row r="24" spans="2:11">
      <c r="B24" s="77"/>
      <c r="C24" s="88"/>
      <c r="D24" s="88"/>
      <c r="E24" s="88"/>
      <c r="F24" s="88"/>
      <c r="G24" s="88"/>
      <c r="H24" s="88"/>
      <c r="I24" s="77"/>
      <c r="J24" s="77"/>
      <c r="K24" s="77"/>
    </row>
    <row r="25" spans="2:11">
      <c r="B25" s="77"/>
      <c r="C25" s="88"/>
      <c r="D25" s="88"/>
      <c r="E25" s="88"/>
      <c r="F25" s="88"/>
      <c r="G25" s="88"/>
      <c r="H25" s="88"/>
      <c r="I25" s="77"/>
      <c r="J25" s="77"/>
      <c r="K25" s="77"/>
    </row>
    <row r="26" spans="2:11">
      <c r="B26" s="77"/>
      <c r="C26" s="88"/>
      <c r="D26" s="88"/>
      <c r="E26" s="88"/>
      <c r="F26" s="88"/>
      <c r="G26" s="88"/>
      <c r="H26" s="88"/>
      <c r="I26" s="77"/>
      <c r="J26" s="77"/>
      <c r="K26" s="77"/>
    </row>
    <row r="27" spans="2:11">
      <c r="B27" s="77"/>
      <c r="C27" s="88"/>
      <c r="D27" s="88"/>
      <c r="E27" s="88"/>
      <c r="F27" s="88"/>
      <c r="G27" s="88"/>
      <c r="H27" s="88"/>
      <c r="I27" s="77"/>
      <c r="J27" s="77"/>
      <c r="K27" s="77"/>
    </row>
  </sheetData>
  <mergeCells count="8">
    <mergeCell ref="A15:C15"/>
    <mergeCell ref="E15:I15"/>
    <mergeCell ref="L6:M6"/>
    <mergeCell ref="A1:I1"/>
    <mergeCell ref="A2:I2"/>
    <mergeCell ref="J2:K2"/>
    <mergeCell ref="I5:I6"/>
    <mergeCell ref="A5:A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0" orientation="landscape" r:id="rId1"/>
  <headerFooter alignWithMargins="0">
    <oddHeader>&amp;L&amp;8PCBS: Tourisim Satellite Accounts, 2019- Revised Time Series (2009- 2018)&amp;R&amp;1&amp;K00+000ء&amp;8 &amp;K000000PCBS: حسابات السياحة الفرعية، 2019- سلسلة بيانات منقحة (2009-2018)</oddHeader>
    <oddFooter>&amp;C&amp;9 46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view="pageBreakPreview" zoomScaleNormal="100" zoomScaleSheetLayoutView="100" workbookViewId="0">
      <selection activeCell="F10" sqref="F10"/>
    </sheetView>
  </sheetViews>
  <sheetFormatPr defaultColWidth="9.109375" defaultRowHeight="13.2"/>
  <cols>
    <col min="1" max="1" width="41.88671875" style="12" customWidth="1"/>
    <col min="2" max="6" width="13.33203125" style="12" bestFit="1" customWidth="1"/>
    <col min="7" max="8" width="11.6640625" style="12" bestFit="1" customWidth="1"/>
    <col min="9" max="9" width="22.109375" style="12" customWidth="1"/>
    <col min="10" max="10" width="11.6640625" style="12" bestFit="1" customWidth="1"/>
    <col min="11" max="11" width="22.44140625" style="41" customWidth="1"/>
    <col min="12" max="15" width="9.109375" style="12"/>
    <col min="16" max="16" width="11.6640625" style="12" bestFit="1" customWidth="1"/>
    <col min="17" max="16384" width="9.109375" style="12"/>
  </cols>
  <sheetData>
    <row r="1" spans="1:22" s="1" customFormat="1" ht="20.25" customHeight="1">
      <c r="A1" s="138" t="s">
        <v>64</v>
      </c>
      <c r="B1" s="138"/>
      <c r="C1" s="138"/>
      <c r="D1" s="138"/>
      <c r="E1" s="138"/>
      <c r="F1" s="138"/>
      <c r="G1" s="138"/>
      <c r="H1" s="138"/>
      <c r="I1" s="138"/>
      <c r="K1" s="36"/>
    </row>
    <row r="2" spans="1:22" s="1" customFormat="1" ht="20.25" customHeight="1">
      <c r="A2" s="133" t="s">
        <v>65</v>
      </c>
      <c r="B2" s="133"/>
      <c r="C2" s="133"/>
      <c r="D2" s="133"/>
      <c r="E2" s="133"/>
      <c r="F2" s="133"/>
      <c r="G2" s="133"/>
      <c r="H2" s="133"/>
      <c r="I2" s="133"/>
      <c r="J2" s="27"/>
      <c r="K2" s="37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" customFormat="1" ht="6" customHeight="1">
      <c r="A3" s="154"/>
      <c r="B3" s="154"/>
      <c r="C3" s="154"/>
      <c r="D3" s="154"/>
      <c r="E3" s="154"/>
      <c r="F3" s="154"/>
      <c r="G3" s="154"/>
      <c r="H3" s="154"/>
      <c r="I3" s="154"/>
      <c r="J3" s="27"/>
      <c r="K3" s="37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1" customFormat="1" ht="15" customHeight="1">
      <c r="A4" s="79" t="s">
        <v>29</v>
      </c>
      <c r="B4" s="58"/>
      <c r="C4" s="9"/>
      <c r="D4" s="9"/>
      <c r="E4" s="10"/>
      <c r="F4" s="10"/>
      <c r="G4" s="10"/>
      <c r="H4" s="10"/>
      <c r="I4" s="59" t="s">
        <v>28</v>
      </c>
      <c r="J4" s="28"/>
      <c r="K4" s="38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s="11" customFormat="1" ht="18.75" customHeight="1">
      <c r="A5" s="134" t="s">
        <v>40</v>
      </c>
      <c r="B5" s="76" t="s">
        <v>7</v>
      </c>
      <c r="C5" s="95"/>
      <c r="D5" s="96"/>
      <c r="E5" s="96"/>
      <c r="F5" s="96"/>
      <c r="G5" s="96"/>
      <c r="H5" s="75" t="s">
        <v>6</v>
      </c>
      <c r="I5" s="155" t="s">
        <v>34</v>
      </c>
      <c r="J5" s="28"/>
      <c r="K5" s="38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s="6" customFormat="1" ht="18.75" customHeight="1">
      <c r="A6" s="135"/>
      <c r="B6" s="14">
        <v>2019</v>
      </c>
      <c r="C6" s="14">
        <v>2018</v>
      </c>
      <c r="D6" s="14">
        <v>2017</v>
      </c>
      <c r="E6" s="14">
        <v>2016</v>
      </c>
      <c r="F6" s="14">
        <v>2014</v>
      </c>
      <c r="G6" s="14">
        <v>2012</v>
      </c>
      <c r="H6" s="14">
        <v>2009</v>
      </c>
      <c r="I6" s="156"/>
      <c r="J6" s="29"/>
      <c r="K6" s="39"/>
      <c r="L6" s="53"/>
      <c r="M6" s="53"/>
      <c r="N6" s="53"/>
      <c r="O6" s="53"/>
      <c r="P6" s="23"/>
      <c r="Q6" s="53"/>
      <c r="R6" s="53"/>
      <c r="S6" s="53"/>
      <c r="T6" s="53"/>
      <c r="U6" s="53"/>
      <c r="V6" s="22"/>
    </row>
    <row r="7" spans="1:22" s="7" customFormat="1" ht="18.75" customHeight="1">
      <c r="A7" s="80" t="s">
        <v>11</v>
      </c>
      <c r="B7" s="99">
        <v>134700.20000000001</v>
      </c>
      <c r="C7" s="99">
        <v>123279.40000000001</v>
      </c>
      <c r="D7" s="99">
        <v>114267.6</v>
      </c>
      <c r="E7" s="99">
        <v>88428.5</v>
      </c>
      <c r="F7" s="99">
        <v>98115.599999999991</v>
      </c>
      <c r="G7" s="99">
        <v>76411.899999999994</v>
      </c>
      <c r="H7" s="99">
        <v>49883.199999999997</v>
      </c>
      <c r="I7" s="33" t="s">
        <v>13</v>
      </c>
      <c r="J7" s="15"/>
      <c r="K7" s="16"/>
      <c r="L7" s="16"/>
      <c r="M7" s="16"/>
      <c r="N7" s="16"/>
      <c r="O7" s="16"/>
      <c r="P7" s="16"/>
      <c r="Q7" s="16"/>
      <c r="R7" s="16"/>
      <c r="S7" s="16"/>
      <c r="T7" s="16"/>
      <c r="U7" s="17"/>
      <c r="V7" s="17"/>
    </row>
    <row r="8" spans="1:22" s="7" customFormat="1" ht="18.75" customHeight="1">
      <c r="A8" s="81" t="s">
        <v>12</v>
      </c>
      <c r="B8" s="97">
        <v>460293.3</v>
      </c>
      <c r="C8" s="97">
        <v>406721.39999999997</v>
      </c>
      <c r="D8" s="97">
        <v>402362.5</v>
      </c>
      <c r="E8" s="97">
        <v>347478.69999999995</v>
      </c>
      <c r="F8" s="97">
        <v>320028.7</v>
      </c>
      <c r="G8" s="97">
        <v>239032.3</v>
      </c>
      <c r="H8" s="97">
        <v>211594.80000000002</v>
      </c>
      <c r="I8" s="34" t="s">
        <v>14</v>
      </c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7"/>
      <c r="V8" s="17"/>
    </row>
    <row r="9" spans="1:22" s="7" customFormat="1" ht="18.75" customHeight="1">
      <c r="A9" s="81" t="s">
        <v>10</v>
      </c>
      <c r="B9" s="97">
        <v>564659.29999999993</v>
      </c>
      <c r="C9" s="97">
        <v>472741</v>
      </c>
      <c r="D9" s="97">
        <v>433962.7</v>
      </c>
      <c r="E9" s="97">
        <v>359455.10000000003</v>
      </c>
      <c r="F9" s="97">
        <v>403602.69999999995</v>
      </c>
      <c r="G9" s="97">
        <v>343062</v>
      </c>
      <c r="H9" s="97">
        <v>245563.3</v>
      </c>
      <c r="I9" s="34" t="s">
        <v>2</v>
      </c>
      <c r="J9" s="15"/>
      <c r="K9" s="16"/>
      <c r="L9" s="16"/>
      <c r="M9" s="16"/>
      <c r="N9" s="16"/>
      <c r="O9" s="16"/>
      <c r="P9" s="16"/>
      <c r="Q9" s="16"/>
      <c r="R9" s="16"/>
      <c r="S9" s="16"/>
      <c r="T9" s="16"/>
      <c r="U9" s="17"/>
      <c r="V9" s="17"/>
    </row>
    <row r="10" spans="1:22" s="7" customFormat="1" ht="18.75" customHeight="1">
      <c r="A10" s="81" t="s">
        <v>54</v>
      </c>
      <c r="B10" s="97">
        <v>150003</v>
      </c>
      <c r="C10" s="97">
        <v>141976.4</v>
      </c>
      <c r="D10" s="97">
        <v>136182.29999999999</v>
      </c>
      <c r="E10" s="97">
        <v>120453.40000000001</v>
      </c>
      <c r="F10" s="97">
        <v>121763.7</v>
      </c>
      <c r="G10" s="97">
        <v>88589.900000000009</v>
      </c>
      <c r="H10" s="97">
        <v>97192.4</v>
      </c>
      <c r="I10" s="34" t="s">
        <v>15</v>
      </c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7"/>
      <c r="V10" s="17"/>
    </row>
    <row r="11" spans="1:22" s="7" customFormat="1" ht="18.75" customHeight="1">
      <c r="A11" s="82" t="s">
        <v>24</v>
      </c>
      <c r="B11" s="97">
        <v>140666.29999999999</v>
      </c>
      <c r="C11" s="97">
        <v>133139.29999999999</v>
      </c>
      <c r="D11" s="97">
        <v>127874.6</v>
      </c>
      <c r="E11" s="97">
        <v>113105.28841095288</v>
      </c>
      <c r="F11" s="97">
        <v>114335.55736600279</v>
      </c>
      <c r="G11" s="97">
        <v>83185.570442828437</v>
      </c>
      <c r="H11" s="97">
        <v>91263.26809126843</v>
      </c>
      <c r="I11" s="60" t="s">
        <v>26</v>
      </c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7"/>
      <c r="V11" s="17"/>
    </row>
    <row r="12" spans="1:22" s="7" customFormat="1" ht="18.75" customHeight="1">
      <c r="A12" s="82" t="s">
        <v>25</v>
      </c>
      <c r="B12" s="97">
        <v>9336.7000000000007</v>
      </c>
      <c r="C12" s="97">
        <v>8837.1</v>
      </c>
      <c r="D12" s="97">
        <v>8307.7000000000007</v>
      </c>
      <c r="E12" s="97">
        <v>7348.1115890471128</v>
      </c>
      <c r="F12" s="97">
        <v>7428.1426339971949</v>
      </c>
      <c r="G12" s="97">
        <v>5404.3295571715744</v>
      </c>
      <c r="H12" s="97">
        <v>5929.131908731566</v>
      </c>
      <c r="I12" s="60" t="s">
        <v>27</v>
      </c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7"/>
      <c r="V12" s="17"/>
    </row>
    <row r="13" spans="1:22" s="7" customFormat="1" ht="18.75" customHeight="1">
      <c r="A13" s="81" t="s">
        <v>17</v>
      </c>
      <c r="B13" s="98">
        <v>154404.1</v>
      </c>
      <c r="C13" s="98">
        <v>140741.9</v>
      </c>
      <c r="D13" s="98">
        <v>138420.79999999999</v>
      </c>
      <c r="E13" s="98">
        <v>108581</v>
      </c>
      <c r="F13" s="98">
        <v>96248.599999999991</v>
      </c>
      <c r="G13" s="98">
        <v>70147.899999999994</v>
      </c>
      <c r="H13" s="98">
        <v>56268.200000000004</v>
      </c>
      <c r="I13" s="34" t="s">
        <v>16</v>
      </c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7"/>
      <c r="V13" s="17"/>
    </row>
    <row r="14" spans="1:22" s="11" customFormat="1" ht="18.75" customHeight="1">
      <c r="A14" s="2" t="s">
        <v>0</v>
      </c>
      <c r="B14" s="87">
        <v>1464059.9</v>
      </c>
      <c r="C14" s="87">
        <v>1285460.0999999999</v>
      </c>
      <c r="D14" s="87">
        <v>1225195.8999999999</v>
      </c>
      <c r="E14" s="87">
        <v>1024396.7</v>
      </c>
      <c r="F14" s="87">
        <v>1039759.3</v>
      </c>
      <c r="G14" s="87">
        <f>'Tab 3'!G14+'Tab 2'!G14</f>
        <v>817244</v>
      </c>
      <c r="H14" s="87">
        <v>660501.89999999991</v>
      </c>
      <c r="I14" s="35" t="s">
        <v>1</v>
      </c>
      <c r="J14" s="15"/>
      <c r="K14" s="16"/>
      <c r="L14" s="16"/>
      <c r="M14" s="16"/>
      <c r="N14" s="16"/>
      <c r="O14" s="16"/>
      <c r="P14" s="16"/>
      <c r="Q14" s="25"/>
      <c r="R14" s="16"/>
      <c r="S14" s="16"/>
      <c r="T14" s="16"/>
      <c r="U14" s="20"/>
      <c r="V14" s="20"/>
    </row>
    <row r="15" spans="1:22" s="74" customFormat="1" ht="18.75" customHeight="1">
      <c r="A15" s="143" t="s">
        <v>55</v>
      </c>
      <c r="B15" s="144"/>
      <c r="C15" s="144"/>
      <c r="D15" s="144"/>
      <c r="E15" s="149" t="s">
        <v>37</v>
      </c>
      <c r="F15" s="149"/>
      <c r="G15" s="153"/>
      <c r="H15" s="153"/>
      <c r="I15" s="153"/>
      <c r="J15" s="72"/>
      <c r="K15" s="73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ht="14.4">
      <c r="B16" s="42"/>
      <c r="C16" s="42"/>
      <c r="D16" s="42"/>
      <c r="E16" s="42"/>
      <c r="F16" s="42"/>
      <c r="G16" s="42"/>
      <c r="H16" s="42"/>
    </row>
    <row r="17" spans="2:8">
      <c r="B17" s="86"/>
      <c r="C17" s="86"/>
      <c r="D17" s="86"/>
      <c r="E17" s="86"/>
      <c r="F17" s="86"/>
      <c r="G17" s="86"/>
      <c r="H17" s="86"/>
    </row>
    <row r="18" spans="2:8">
      <c r="B18" s="86"/>
      <c r="C18" s="86"/>
      <c r="D18" s="86"/>
      <c r="E18" s="86"/>
      <c r="F18" s="86"/>
      <c r="G18" s="86"/>
      <c r="H18" s="86"/>
    </row>
    <row r="19" spans="2:8">
      <c r="B19" s="86"/>
      <c r="C19" s="86"/>
      <c r="D19" s="86"/>
      <c r="E19" s="86"/>
      <c r="F19" s="86"/>
      <c r="G19" s="86"/>
      <c r="H19" s="86"/>
    </row>
    <row r="20" spans="2:8">
      <c r="B20" s="86"/>
      <c r="C20" s="86"/>
      <c r="D20" s="86"/>
      <c r="E20" s="86"/>
      <c r="F20" s="86"/>
      <c r="G20" s="86"/>
      <c r="H20" s="86"/>
    </row>
    <row r="21" spans="2:8">
      <c r="B21" s="86"/>
      <c r="C21" s="86"/>
      <c r="D21" s="86"/>
      <c r="E21" s="86"/>
      <c r="F21" s="86"/>
      <c r="G21" s="86"/>
      <c r="H21" s="86"/>
    </row>
    <row r="22" spans="2:8">
      <c r="B22" s="86"/>
      <c r="C22" s="86"/>
      <c r="D22" s="86"/>
      <c r="E22" s="86"/>
      <c r="F22" s="86"/>
      <c r="G22" s="86"/>
      <c r="H22" s="86"/>
    </row>
    <row r="23" spans="2:8">
      <c r="B23" s="86"/>
      <c r="C23" s="86"/>
      <c r="D23" s="86"/>
      <c r="E23" s="86"/>
      <c r="F23" s="86"/>
      <c r="G23" s="86"/>
      <c r="H23" s="86"/>
    </row>
    <row r="24" spans="2:8">
      <c r="B24" s="86"/>
      <c r="C24" s="86"/>
      <c r="D24" s="86"/>
      <c r="E24" s="86"/>
      <c r="F24" s="86"/>
      <c r="G24" s="86"/>
      <c r="H24" s="86"/>
    </row>
    <row r="25" spans="2:8">
      <c r="D25" s="86"/>
      <c r="E25" s="86"/>
      <c r="F25" s="86"/>
      <c r="G25" s="86"/>
      <c r="H25" s="86"/>
    </row>
    <row r="26" spans="2:8">
      <c r="B26" s="86"/>
      <c r="C26" s="86"/>
      <c r="D26" s="86"/>
      <c r="E26" s="86"/>
      <c r="F26" s="86"/>
      <c r="G26" s="86"/>
      <c r="H26" s="86"/>
    </row>
    <row r="27" spans="2:8">
      <c r="B27" s="86"/>
      <c r="C27" s="86"/>
      <c r="D27" s="86"/>
      <c r="E27" s="86"/>
      <c r="F27" s="86"/>
      <c r="G27" s="86"/>
      <c r="H27" s="86"/>
    </row>
    <row r="28" spans="2:8">
      <c r="B28" s="86"/>
      <c r="C28" s="86"/>
      <c r="D28" s="86"/>
      <c r="E28" s="86"/>
      <c r="F28" s="86"/>
      <c r="G28" s="86"/>
      <c r="H28" s="86"/>
    </row>
    <row r="29" spans="2:8">
      <c r="B29" s="86"/>
      <c r="C29" s="86"/>
      <c r="D29" s="86"/>
      <c r="E29" s="86"/>
      <c r="F29" s="86"/>
      <c r="G29" s="86"/>
      <c r="H29" s="86"/>
    </row>
    <row r="30" spans="2:8">
      <c r="B30" s="86"/>
      <c r="C30" s="86"/>
      <c r="D30" s="86"/>
      <c r="E30" s="86"/>
      <c r="F30" s="86"/>
      <c r="G30" s="86"/>
      <c r="H30" s="86"/>
    </row>
    <row r="31" spans="2:8">
      <c r="B31" s="86"/>
      <c r="C31" s="86"/>
      <c r="D31" s="86"/>
      <c r="E31" s="86"/>
      <c r="F31" s="86"/>
      <c r="G31" s="86"/>
      <c r="H31" s="86"/>
    </row>
    <row r="32" spans="2:8">
      <c r="B32" s="86"/>
      <c r="C32" s="86"/>
      <c r="D32" s="86"/>
      <c r="E32" s="86"/>
      <c r="F32" s="86"/>
      <c r="G32" s="86"/>
      <c r="H32" s="86"/>
    </row>
    <row r="33" spans="2:8">
      <c r="B33" s="86"/>
      <c r="C33" s="86"/>
      <c r="D33" s="86"/>
      <c r="E33" s="86"/>
      <c r="F33" s="86"/>
      <c r="G33" s="86"/>
      <c r="H33" s="86"/>
    </row>
    <row r="34" spans="2:8">
      <c r="B34" s="86"/>
      <c r="C34" s="86"/>
      <c r="D34" s="86"/>
      <c r="E34" s="86"/>
      <c r="F34" s="86"/>
      <c r="G34" s="86"/>
      <c r="H34" s="86"/>
    </row>
    <row r="35" spans="2:8">
      <c r="B35" s="86"/>
      <c r="C35" s="86"/>
      <c r="D35" s="86"/>
      <c r="E35" s="86"/>
      <c r="F35" s="86"/>
      <c r="G35" s="86"/>
      <c r="H35" s="86"/>
    </row>
    <row r="36" spans="2:8">
      <c r="B36" s="86"/>
      <c r="C36" s="86"/>
      <c r="D36" s="86"/>
      <c r="E36" s="86"/>
      <c r="F36" s="86"/>
      <c r="G36" s="86"/>
      <c r="H36" s="86"/>
    </row>
    <row r="37" spans="2:8">
      <c r="B37" s="86"/>
      <c r="C37" s="86"/>
      <c r="D37" s="86"/>
      <c r="E37" s="86"/>
      <c r="F37" s="86"/>
      <c r="G37" s="86"/>
      <c r="H37" s="86"/>
    </row>
    <row r="38" spans="2:8">
      <c r="B38" s="86"/>
      <c r="C38" s="86"/>
      <c r="D38" s="86"/>
      <c r="E38" s="86"/>
      <c r="F38" s="86"/>
      <c r="G38" s="86"/>
      <c r="H38" s="86"/>
    </row>
    <row r="39" spans="2:8">
      <c r="B39" s="84"/>
      <c r="C39" s="84"/>
      <c r="D39" s="84"/>
      <c r="E39" s="84"/>
      <c r="F39" s="84"/>
      <c r="G39" s="84"/>
      <c r="H39" s="84"/>
    </row>
    <row r="40" spans="2:8">
      <c r="B40" s="84"/>
      <c r="C40" s="84"/>
      <c r="D40" s="84"/>
      <c r="E40" s="84"/>
      <c r="F40" s="84"/>
      <c r="G40" s="84"/>
      <c r="H40" s="84"/>
    </row>
  </sheetData>
  <mergeCells count="7">
    <mergeCell ref="E15:I15"/>
    <mergeCell ref="A15:D15"/>
    <mergeCell ref="A1:I1"/>
    <mergeCell ref="A2:I2"/>
    <mergeCell ref="A3:I3"/>
    <mergeCell ref="A5:A6"/>
    <mergeCell ref="I5:I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0" orientation="landscape" r:id="rId1"/>
  <headerFooter alignWithMargins="0">
    <oddHeader>&amp;L&amp;8PCBS: Tourisim Satellite Accounts, 2019- Revised Time Series (2009- 2018)&amp;R&amp;1&amp;K00+000ء&amp;8 &amp;K000000PCBS: حسابات السياحة الفرعية، 2019- سلسلة بيانات منقحة (2009-2018)</oddHeader>
    <oddFooter>&amp;C&amp;9 47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selected indiecator</vt:lpstr>
      <vt:lpstr>Tab 2</vt:lpstr>
      <vt:lpstr>Tab 3</vt:lpstr>
      <vt:lpstr>Tab 4</vt:lpstr>
      <vt:lpstr>Tab 5</vt:lpstr>
      <vt:lpstr>'selected indiecator'!Print_Area</vt:lpstr>
      <vt:lpstr>'Tab 2'!Print_Area</vt:lpstr>
      <vt:lpstr>'Tab 3'!Print_Area</vt:lpstr>
      <vt:lpstr>'Tab 4'!Print_Area</vt:lpstr>
      <vt:lpstr>'Tab 5'!Print_Area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shakel</cp:lastModifiedBy>
  <cp:lastPrinted>2021-01-18T11:15:37Z</cp:lastPrinted>
  <dcterms:created xsi:type="dcterms:W3CDTF">1999-08-05T07:36:06Z</dcterms:created>
  <dcterms:modified xsi:type="dcterms:W3CDTF">2021-01-20T09:08:18Z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